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AAF394B1-6F28-4FAC-A7B1-85DA6B1FB9CB}" xr6:coauthVersionLast="47" xr6:coauthVersionMax="47" xr10:uidLastSave="{00000000-0000-0000-0000-000000000000}"/>
  <bookViews>
    <workbookView xWindow="-120" yWindow="-120" windowWidth="38640" windowHeight="21240" activeTab="5" xr2:uid="{00000000-000D-0000-FFFF-FFFF00000000}"/>
  </bookViews>
  <sheets>
    <sheet name="Bac " sheetId="4" r:id="rId1"/>
    <sheet name="ԱՄՓՈՓ " sheetId="18" r:id="rId2"/>
    <sheet name="2. փոխհատուցում" sheetId="25" state="hidden" r:id="rId3"/>
    <sheet name="ln 1" sheetId="6" r:id="rId4"/>
    <sheet name="ծավալաթերթ հայ." sheetId="16" r:id="rId5"/>
    <sheet name="ծավալաթերթ ռուս." sheetId="23" r:id="rId6"/>
    <sheet name="12.2025" sheetId="26" state="hidden" r:id="rId7"/>
  </sheets>
  <definedNames>
    <definedName name="_xlnm._FilterDatabase" localSheetId="6" hidden="1">'12.2025'!$A$3:$K$1934</definedName>
    <definedName name="A" localSheetId="2">#REF!</definedName>
    <definedName name="A" localSheetId="5">#REF!</definedName>
    <definedName name="A">#REF!</definedName>
    <definedName name="AAA" localSheetId="2">#REF!</definedName>
    <definedName name="AAA" localSheetId="1">#REF!</definedName>
    <definedName name="AAA" localSheetId="4">#REF!</definedName>
    <definedName name="AAA" localSheetId="5">#REF!</definedName>
    <definedName name="AAA">#REF!</definedName>
    <definedName name="dfjgjkbkl5653" localSheetId="2">#REF!</definedName>
    <definedName name="dfjgjkbkl5653">#REF!</definedName>
    <definedName name="dfkgherhiopbgtro" localSheetId="2">#REF!</definedName>
    <definedName name="dfkgherhiopbgtro">#REF!</definedName>
    <definedName name="f0" localSheetId="2">#REF!</definedName>
    <definedName name="f0" localSheetId="1">#REF!</definedName>
    <definedName name="f0" localSheetId="4">#REF!</definedName>
    <definedName name="f0" localSheetId="5">#REF!</definedName>
    <definedName name="f0">#REF!</definedName>
    <definedName name="f00" localSheetId="2">#REF!</definedName>
    <definedName name="f00" localSheetId="1">#REF!</definedName>
    <definedName name="f00" localSheetId="4">#REF!</definedName>
    <definedName name="f00" localSheetId="5">#REF!</definedName>
    <definedName name="f00">#REF!</definedName>
    <definedName name="jhfjuyf6654646" localSheetId="2">#REF!</definedName>
    <definedName name="jhfjuyf6654646">#REF!</definedName>
    <definedName name="jhsdhfj136" localSheetId="2">#REF!</definedName>
    <definedName name="jhsdhfj136">#REF!</definedName>
    <definedName name="k" localSheetId="2">#REF!</definedName>
    <definedName name="k">#REF!</definedName>
    <definedName name="khkjkklk445" localSheetId="2">#REF!</definedName>
    <definedName name="khkjkklk445">#REF!</definedName>
    <definedName name="kkgfdikg122" localSheetId="2">#REF!</definedName>
    <definedName name="kkgfdikg122">#REF!</definedName>
    <definedName name="LN" localSheetId="2">#REF!</definedName>
    <definedName name="LN">#REF!</definedName>
    <definedName name="LNfibviobroe" localSheetId="2">#REF!</definedName>
    <definedName name="LNfibviobroe">#REF!</definedName>
    <definedName name="mexan" localSheetId="2">#REF!</definedName>
    <definedName name="mexan" localSheetId="1">#REF!</definedName>
    <definedName name="mexan" localSheetId="4">#REF!</definedName>
    <definedName name="mexan" localSheetId="5">#REF!</definedName>
    <definedName name="mexan">#REF!</definedName>
    <definedName name="mmm" localSheetId="2">#REF!</definedName>
    <definedName name="mmm" localSheetId="4">#REF!</definedName>
    <definedName name="mmm" localSheetId="5">#REF!</definedName>
    <definedName name="mmm">#REF!</definedName>
    <definedName name="nyu" localSheetId="2">#REF!</definedName>
    <definedName name="nyu">#REF!</definedName>
    <definedName name="sjbcjkcdlajskl" localSheetId="2">#REF!</definedName>
    <definedName name="sjbcjkcdlajskl">#REF!</definedName>
    <definedName name="sjhiglkkf2346" localSheetId="2">#REF!</definedName>
    <definedName name="sjhiglkkf2346">#REF!</definedName>
    <definedName name="sssss" localSheetId="2">#REF!</definedName>
    <definedName name="sssss">#REF!</definedName>
    <definedName name="wj.vvsrtjetykuk" localSheetId="2">#REF!</definedName>
    <definedName name="wj.vvsrtjetykuk">#REF!</definedName>
    <definedName name="ааа" localSheetId="2">#REF!</definedName>
    <definedName name="ааа" localSheetId="1">#REF!</definedName>
    <definedName name="ааа" localSheetId="4">#REF!</definedName>
    <definedName name="ааа" localSheetId="5">#REF!</definedName>
    <definedName name="ааа">#REF!</definedName>
    <definedName name="АЕР" localSheetId="2">#REF!</definedName>
    <definedName name="АЕР" localSheetId="1">#REF!</definedName>
    <definedName name="АЕР" localSheetId="4">#REF!</definedName>
    <definedName name="АЕР" localSheetId="5">#REF!</definedName>
    <definedName name="АЕР">#REF!</definedName>
    <definedName name="гфжжжж" localSheetId="2">#REF!</definedName>
    <definedName name="гфжжжж">#REF!</definedName>
    <definedName name="дкыуыук" localSheetId="2">#REF!</definedName>
    <definedName name="дкыуыук">#REF!</definedName>
    <definedName name="дфдсн" localSheetId="2">#REF!</definedName>
    <definedName name="дфдсн">#REF!</definedName>
    <definedName name="_xlnm.Print_Titles" localSheetId="2">'2. փոխհատուցում'!$20:$20</definedName>
    <definedName name="_xlnm.Print_Titles" localSheetId="3">'ln 1'!$20:$20</definedName>
    <definedName name="_xlnm.Print_Titles" localSheetId="4">'ծավալաթերթ հայ.'!$20:$20</definedName>
    <definedName name="_xlnm.Print_Titles" localSheetId="5">'ծավալաթերթ ռուս.'!$20:$20</definedName>
    <definedName name="кжгхоырыр45" localSheetId="2">#REF!</definedName>
    <definedName name="кжгхоырыр45">#REF!</definedName>
    <definedName name="лвхйиоеррхбгио" localSheetId="2">#REF!</definedName>
    <definedName name="лвхйиоеррхбгио">#REF!</definedName>
    <definedName name="лн1" localSheetId="2">#REF!</definedName>
    <definedName name="лн1">#REF!</definedName>
    <definedName name="лн2" localSheetId="2">#REF!</definedName>
    <definedName name="лн2">#REF!</definedName>
    <definedName name="мм" localSheetId="2">#REF!</definedName>
    <definedName name="мм" localSheetId="1">#REF!</definedName>
    <definedName name="мм" localSheetId="4">#REF!</definedName>
    <definedName name="мм" localSheetId="5">#REF!</definedName>
    <definedName name="мм">#REF!</definedName>
    <definedName name="ммм" localSheetId="2">#REF!</definedName>
    <definedName name="ммм" localSheetId="1">#REF!</definedName>
    <definedName name="ммм" localSheetId="4">#REF!</definedName>
    <definedName name="ммм" localSheetId="5">#REF!</definedName>
    <definedName name="ммм">#REF!</definedName>
    <definedName name="_xlnm.Print_Area" localSheetId="2">'2. փոխհատուցում'!$A$1:$U$26</definedName>
    <definedName name="_xlnm.Print_Area" localSheetId="0">'Bac '!$A$1:$L$28</definedName>
    <definedName name="_xlnm.Print_Area" localSheetId="3">'ln 1'!$A$1:$U$139</definedName>
    <definedName name="_xlnm.Print_Area" localSheetId="1">'ԱՄՓՈՓ '!$A$1:$H$65</definedName>
    <definedName name="_xlnm.Print_Area" localSheetId="4">'ծավալաթերթ հայ.'!$A$1:$W$142</definedName>
    <definedName name="_xlnm.Print_Area" localSheetId="5">'ծավալաթերթ ռուս.'!$A$1:$W$141</definedName>
    <definedName name="склжхилсхснхе0111" localSheetId="2">#REF!</definedName>
    <definedName name="склжхилсхснхе0111">#REF!</definedName>
    <definedName name="сссс" localSheetId="2">#REF!</definedName>
    <definedName name="сссс">#REF!</definedName>
    <definedName name="тит76и67о7" localSheetId="2">#REF!</definedName>
    <definedName name="тит76и67о7">#REF!</definedName>
    <definedName name="флкбфл1225д" localSheetId="2">#REF!</definedName>
    <definedName name="флкбфл1225д">#REF!</definedName>
    <definedName name="фмнмцхйфйгк1" localSheetId="2">#REF!</definedName>
    <definedName name="фмнмцхйфйгк1">#REF!</definedName>
    <definedName name="хйфйдкфклгл" localSheetId="2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29" i="23" l="1"/>
  <c r="E128" i="23"/>
  <c r="E126" i="23"/>
  <c r="E124" i="23"/>
  <c r="O122" i="23"/>
  <c r="F120" i="23"/>
  <c r="E120" i="23"/>
  <c r="A120" i="23"/>
  <c r="A124" i="23" s="1"/>
  <c r="A126" i="23" s="1"/>
  <c r="A128" i="23" s="1"/>
  <c r="F118" i="23"/>
  <c r="A118" i="23"/>
  <c r="F116" i="23"/>
  <c r="E116" i="23"/>
  <c r="E118" i="23" s="1"/>
  <c r="U115" i="23"/>
  <c r="U113" i="23"/>
  <c r="O112" i="23"/>
  <c r="R111" i="23"/>
  <c r="O110" i="23"/>
  <c r="O109" i="23"/>
  <c r="O108" i="23"/>
  <c r="O106" i="23"/>
  <c r="F103" i="23"/>
  <c r="A103" i="23"/>
  <c r="A105" i="23" s="1"/>
  <c r="A107" i="23" s="1"/>
  <c r="A111" i="23" s="1"/>
  <c r="A113" i="23" s="1"/>
  <c r="O101" i="23"/>
  <c r="I100" i="23"/>
  <c r="F100" i="23"/>
  <c r="P99" i="23"/>
  <c r="I98" i="23"/>
  <c r="F98" i="23"/>
  <c r="E98" i="23"/>
  <c r="P97" i="23"/>
  <c r="O97" i="23"/>
  <c r="P95" i="23"/>
  <c r="O95" i="23"/>
  <c r="I94" i="23"/>
  <c r="P93" i="23"/>
  <c r="X93" i="23" s="1"/>
  <c r="O93" i="23"/>
  <c r="P91" i="23"/>
  <c r="O91" i="23"/>
  <c r="P89" i="23"/>
  <c r="O89" i="23"/>
  <c r="O87" i="23"/>
  <c r="O85" i="23"/>
  <c r="O84" i="23"/>
  <c r="O83" i="23"/>
  <c r="I82" i="23"/>
  <c r="F82" i="23"/>
  <c r="N77" i="23"/>
  <c r="I76" i="23"/>
  <c r="F76" i="23"/>
  <c r="E76" i="23"/>
  <c r="P75" i="23"/>
  <c r="N75" i="23"/>
  <c r="P74" i="23"/>
  <c r="O74" i="23"/>
  <c r="I73" i="23"/>
  <c r="F73" i="23"/>
  <c r="O72" i="23"/>
  <c r="I71" i="23"/>
  <c r="F71" i="23"/>
  <c r="O70" i="23"/>
  <c r="O68" i="23"/>
  <c r="O66" i="23"/>
  <c r="O64" i="23"/>
  <c r="O62" i="23"/>
  <c r="O60" i="23"/>
  <c r="O58" i="23"/>
  <c r="O56" i="23"/>
  <c r="O55" i="23"/>
  <c r="O54" i="23"/>
  <c r="I53" i="23"/>
  <c r="F53" i="23"/>
  <c r="O52" i="23"/>
  <c r="P51" i="23"/>
  <c r="O51" i="23"/>
  <c r="I50" i="23"/>
  <c r="F50" i="23"/>
  <c r="O49" i="23"/>
  <c r="P48" i="23"/>
  <c r="O48" i="23"/>
  <c r="I47" i="23"/>
  <c r="F47" i="23"/>
  <c r="O46" i="23"/>
  <c r="P45" i="23"/>
  <c r="O45" i="23"/>
  <c r="I44" i="23"/>
  <c r="F44" i="23"/>
  <c r="O43" i="23"/>
  <c r="P42" i="23"/>
  <c r="O42" i="23"/>
  <c r="I41" i="23"/>
  <c r="F41" i="23"/>
  <c r="O40" i="23"/>
  <c r="P39" i="23"/>
  <c r="O39" i="23"/>
  <c r="I38" i="23"/>
  <c r="F38" i="23"/>
  <c r="P37" i="23"/>
  <c r="O37" i="23"/>
  <c r="I36" i="23"/>
  <c r="F36" i="23"/>
  <c r="P35" i="23"/>
  <c r="O35" i="23"/>
  <c r="O33" i="23"/>
  <c r="O32" i="23"/>
  <c r="I31" i="23"/>
  <c r="F31" i="23"/>
  <c r="O30" i="23"/>
  <c r="O29" i="23"/>
  <c r="O28" i="23"/>
  <c r="A25" i="23"/>
  <c r="A27" i="23" s="1"/>
  <c r="A31" i="23" s="1"/>
  <c r="A34" i="23" s="1"/>
  <c r="A36" i="23" s="1"/>
  <c r="A38" i="23" s="1"/>
  <c r="A41" i="23" s="1"/>
  <c r="A44" i="23" s="1"/>
  <c r="A47" i="23" s="1"/>
  <c r="A50" i="23" s="1"/>
  <c r="A53" i="23" s="1"/>
  <c r="A57" i="23" s="1"/>
  <c r="A59" i="23" s="1"/>
  <c r="A61" i="23" s="1"/>
  <c r="A63" i="23" s="1"/>
  <c r="A65" i="23" s="1"/>
  <c r="A67" i="23" s="1"/>
  <c r="A69" i="23" s="1"/>
  <c r="A71" i="23" s="1"/>
  <c r="A73" i="23" s="1"/>
  <c r="A76" i="23" s="1"/>
  <c r="A78" i="23" s="1"/>
  <c r="A23" i="23"/>
  <c r="F21" i="23"/>
  <c r="V100" i="16"/>
  <c r="P129" i="16"/>
  <c r="E128" i="16"/>
  <c r="O129" i="16" s="1"/>
  <c r="E126" i="16"/>
  <c r="O127" i="16" s="1"/>
  <c r="E124" i="16"/>
  <c r="O125" i="16" s="1"/>
  <c r="F120" i="16"/>
  <c r="E120" i="16"/>
  <c r="O121" i="16" s="1"/>
  <c r="F118" i="16"/>
  <c r="A118" i="16"/>
  <c r="A120" i="16" s="1"/>
  <c r="A124" i="16" s="1"/>
  <c r="A126" i="16" s="1"/>
  <c r="A128" i="16" s="1"/>
  <c r="F116" i="16"/>
  <c r="E116" i="16"/>
  <c r="U115" i="16"/>
  <c r="U113" i="16"/>
  <c r="O112" i="16"/>
  <c r="R111" i="16"/>
  <c r="O110" i="16"/>
  <c r="O109" i="16"/>
  <c r="O108" i="16"/>
  <c r="O106" i="16"/>
  <c r="A105" i="16"/>
  <c r="A107" i="16" s="1"/>
  <c r="A111" i="16" s="1"/>
  <c r="A113" i="16" s="1"/>
  <c r="F103" i="16"/>
  <c r="A103" i="16"/>
  <c r="O101" i="16"/>
  <c r="I100" i="16"/>
  <c r="F100" i="16"/>
  <c r="P99" i="16"/>
  <c r="I98" i="16"/>
  <c r="F98" i="16"/>
  <c r="E98" i="16"/>
  <c r="P97" i="16"/>
  <c r="O97" i="16"/>
  <c r="P95" i="16"/>
  <c r="O95" i="16"/>
  <c r="I94" i="16"/>
  <c r="P93" i="16"/>
  <c r="X93" i="16" s="1"/>
  <c r="O93" i="16"/>
  <c r="P91" i="16"/>
  <c r="O91" i="16"/>
  <c r="P89" i="16"/>
  <c r="O89" i="16"/>
  <c r="O87" i="16"/>
  <c r="O85" i="16"/>
  <c r="O84" i="16"/>
  <c r="O83" i="16"/>
  <c r="I82" i="16"/>
  <c r="F82" i="16"/>
  <c r="N77" i="16"/>
  <c r="I76" i="16"/>
  <c r="F76" i="16"/>
  <c r="E76" i="16"/>
  <c r="P75" i="16"/>
  <c r="O75" i="16"/>
  <c r="N75" i="16"/>
  <c r="P74" i="16"/>
  <c r="O74" i="16"/>
  <c r="I73" i="16"/>
  <c r="F73" i="16"/>
  <c r="O72" i="16"/>
  <c r="I71" i="16"/>
  <c r="F71" i="16"/>
  <c r="O70" i="16"/>
  <c r="O68" i="16"/>
  <c r="O66" i="16"/>
  <c r="O64" i="16"/>
  <c r="O62" i="16"/>
  <c r="O60" i="16"/>
  <c r="O58" i="16"/>
  <c r="O56" i="16"/>
  <c r="O55" i="16"/>
  <c r="O54" i="16"/>
  <c r="I53" i="16"/>
  <c r="F53" i="16"/>
  <c r="O52" i="16"/>
  <c r="P51" i="16"/>
  <c r="O51" i="16"/>
  <c r="I50" i="16"/>
  <c r="F50" i="16"/>
  <c r="O49" i="16"/>
  <c r="P48" i="16"/>
  <c r="O48" i="16"/>
  <c r="I47" i="16"/>
  <c r="F47" i="16"/>
  <c r="O46" i="16"/>
  <c r="P45" i="16"/>
  <c r="O45" i="16"/>
  <c r="I44" i="16"/>
  <c r="F44" i="16"/>
  <c r="O43" i="16"/>
  <c r="P42" i="16"/>
  <c r="O42" i="16"/>
  <c r="I41" i="16"/>
  <c r="F41" i="16"/>
  <c r="O40" i="16"/>
  <c r="P39" i="16"/>
  <c r="O39" i="16"/>
  <c r="I38" i="16"/>
  <c r="F38" i="16"/>
  <c r="P37" i="16"/>
  <c r="O37" i="16"/>
  <c r="I36" i="16"/>
  <c r="F36" i="16"/>
  <c r="P35" i="16"/>
  <c r="O35" i="16"/>
  <c r="O33" i="16"/>
  <c r="O32" i="16"/>
  <c r="I31" i="16"/>
  <c r="F31" i="16"/>
  <c r="O30" i="16"/>
  <c r="O29" i="16"/>
  <c r="O28" i="16"/>
  <c r="A25" i="16"/>
  <c r="A27" i="16" s="1"/>
  <c r="A31" i="16" s="1"/>
  <c r="A34" i="16" s="1"/>
  <c r="A36" i="16" s="1"/>
  <c r="A38" i="16" s="1"/>
  <c r="A41" i="16" s="1"/>
  <c r="A44" i="16" s="1"/>
  <c r="A47" i="16" s="1"/>
  <c r="A50" i="16" s="1"/>
  <c r="A53" i="16" s="1"/>
  <c r="A57" i="16" s="1"/>
  <c r="A59" i="16" s="1"/>
  <c r="A61" i="16" s="1"/>
  <c r="A63" i="16" s="1"/>
  <c r="A65" i="16" s="1"/>
  <c r="A67" i="16" s="1"/>
  <c r="A69" i="16" s="1"/>
  <c r="A71" i="16" s="1"/>
  <c r="A73" i="16" s="1"/>
  <c r="A76" i="16" s="1"/>
  <c r="A78" i="16" s="1"/>
  <c r="A23" i="16"/>
  <c r="F21" i="16"/>
  <c r="Q37" i="6"/>
  <c r="U36" i="6" s="1"/>
  <c r="P37" i="6"/>
  <c r="O37" i="6"/>
  <c r="I37" i="6"/>
  <c r="I36" i="6"/>
  <c r="F36" i="6"/>
  <c r="F37" i="6" s="1"/>
  <c r="R36" i="6" s="1"/>
  <c r="A36" i="6"/>
  <c r="Q43" i="6"/>
  <c r="O43" i="6"/>
  <c r="Q42" i="6"/>
  <c r="R42" i="6" s="1"/>
  <c r="U41" i="6" s="1"/>
  <c r="P42" i="6"/>
  <c r="O42" i="6"/>
  <c r="I42" i="6"/>
  <c r="I41" i="6"/>
  <c r="F41" i="6"/>
  <c r="F42" i="6" s="1"/>
  <c r="R41" i="6" s="1"/>
  <c r="S41" i="6" s="1"/>
  <c r="A82" i="23" l="1"/>
  <c r="A80" i="23"/>
  <c r="O75" i="23"/>
  <c r="O77" i="23"/>
  <c r="O129" i="23"/>
  <c r="O127" i="23"/>
  <c r="O99" i="23"/>
  <c r="O125" i="23"/>
  <c r="O121" i="23"/>
  <c r="O123" i="23"/>
  <c r="O77" i="16"/>
  <c r="A80" i="16"/>
  <c r="A82" i="16"/>
  <c r="E118" i="16"/>
  <c r="O99" i="16"/>
  <c r="O122" i="16"/>
  <c r="O123" i="16"/>
  <c r="S36" i="6"/>
  <c r="T36" i="6" s="1"/>
  <c r="R37" i="6"/>
  <c r="AA42" i="6"/>
  <c r="T41" i="6"/>
  <c r="A86" i="23" l="1"/>
  <c r="A88" i="23" s="1"/>
  <c r="A90" i="23"/>
  <c r="A92" i="23" s="1"/>
  <c r="A94" i="23" s="1"/>
  <c r="A96" i="23" s="1"/>
  <c r="A98" i="23" s="1"/>
  <c r="A100" i="23" s="1"/>
  <c r="A86" i="16"/>
  <c r="A88" i="16" s="1"/>
  <c r="A90" i="16"/>
  <c r="A92" i="16" s="1"/>
  <c r="A94" i="16" s="1"/>
  <c r="A96" i="16" s="1"/>
  <c r="A98" i="16" s="1"/>
  <c r="A100" i="16" s="1"/>
  <c r="T135" i="6" l="1"/>
  <c r="P129" i="6"/>
  <c r="Q129" i="6" s="1"/>
  <c r="R129" i="6" s="1"/>
  <c r="U128" i="6" s="1"/>
  <c r="O129" i="6"/>
  <c r="I129" i="6"/>
  <c r="F129" i="6"/>
  <c r="E128" i="6"/>
  <c r="Q127" i="6"/>
  <c r="R127" i="6" s="1"/>
  <c r="I127" i="6"/>
  <c r="F127" i="6"/>
  <c r="E126" i="6"/>
  <c r="O127" i="6" s="1"/>
  <c r="R125" i="6"/>
  <c r="Q125" i="6"/>
  <c r="I125" i="6"/>
  <c r="F125" i="6"/>
  <c r="R124" i="6" s="1"/>
  <c r="E124" i="6"/>
  <c r="O125" i="6" s="1"/>
  <c r="Q123" i="6"/>
  <c r="O123" i="6"/>
  <c r="Q122" i="6"/>
  <c r="Q121" i="6"/>
  <c r="I121" i="6"/>
  <c r="F120" i="6"/>
  <c r="F121" i="6" s="1"/>
  <c r="E120" i="6"/>
  <c r="O121" i="6" s="1"/>
  <c r="F118" i="6"/>
  <c r="F119" i="6" s="1"/>
  <c r="R118" i="6" s="1"/>
  <c r="S118" i="6" s="1"/>
  <c r="A118" i="6"/>
  <c r="A120" i="6" s="1"/>
  <c r="A124" i="6" s="1"/>
  <c r="A126" i="6" s="1"/>
  <c r="A128" i="6" s="1"/>
  <c r="I117" i="6"/>
  <c r="F116" i="6"/>
  <c r="F117" i="6" s="1"/>
  <c r="R116" i="6" s="1"/>
  <c r="S116" i="6" s="1"/>
  <c r="T116" i="6" s="1"/>
  <c r="E116" i="6"/>
  <c r="E118" i="6" s="1"/>
  <c r="U115" i="6"/>
  <c r="R126" i="6" l="1"/>
  <c r="S126" i="6" s="1"/>
  <c r="R120" i="6"/>
  <c r="S120" i="6" s="1"/>
  <c r="T120" i="6" s="1"/>
  <c r="U120" i="6"/>
  <c r="U124" i="6"/>
  <c r="T118" i="6"/>
  <c r="S124" i="6"/>
  <c r="T124" i="6" s="1"/>
  <c r="U126" i="6"/>
  <c r="R121" i="6"/>
  <c r="O122" i="6"/>
  <c r="R128" i="6"/>
  <c r="S128" i="6" s="1"/>
  <c r="T128" i="6" s="1"/>
  <c r="T126" i="6"/>
  <c r="U113" i="6" l="1"/>
  <c r="I114" i="6"/>
  <c r="R113" i="6" s="1"/>
  <c r="S113" i="6" s="1"/>
  <c r="T113" i="6" s="1"/>
  <c r="F114" i="6"/>
  <c r="Q112" i="6"/>
  <c r="U111" i="6" s="1"/>
  <c r="O112" i="6"/>
  <c r="R111" i="6"/>
  <c r="Q110" i="6"/>
  <c r="O110" i="6"/>
  <c r="Q109" i="6"/>
  <c r="O109" i="6"/>
  <c r="Q108" i="6"/>
  <c r="O108" i="6"/>
  <c r="I108" i="6"/>
  <c r="F108" i="6"/>
  <c r="R107" i="6" s="1"/>
  <c r="Q106" i="6"/>
  <c r="U105" i="6" s="1"/>
  <c r="O106" i="6"/>
  <c r="I106" i="6"/>
  <c r="F106" i="6"/>
  <c r="R105" i="6" s="1"/>
  <c r="F104" i="6"/>
  <c r="R103" i="6" s="1"/>
  <c r="S103" i="6" s="1"/>
  <c r="T103" i="6" s="1"/>
  <c r="F103" i="6"/>
  <c r="A103" i="6"/>
  <c r="A105" i="6" s="1"/>
  <c r="A107" i="6" s="1"/>
  <c r="A111" i="6" s="1"/>
  <c r="A113" i="6" s="1"/>
  <c r="Q101" i="6"/>
  <c r="R101" i="6" s="1"/>
  <c r="U100" i="6" s="1"/>
  <c r="O101" i="6"/>
  <c r="I100" i="6"/>
  <c r="I101" i="6" s="1"/>
  <c r="F100" i="6"/>
  <c r="F101" i="6" s="1"/>
  <c r="E98" i="6"/>
  <c r="P97" i="6"/>
  <c r="Q97" i="6" s="1"/>
  <c r="R97" i="6" s="1"/>
  <c r="U96" i="6" s="1"/>
  <c r="O97" i="6"/>
  <c r="I97" i="6"/>
  <c r="F97" i="6"/>
  <c r="R96" i="6" s="1"/>
  <c r="P95" i="6"/>
  <c r="Q95" i="6" s="1"/>
  <c r="R95" i="6" s="1"/>
  <c r="U94" i="6" s="1"/>
  <c r="O95" i="6"/>
  <c r="F95" i="6"/>
  <c r="I94" i="6"/>
  <c r="I95" i="6" s="1"/>
  <c r="P89" i="6"/>
  <c r="Q89" i="6" s="1"/>
  <c r="R89" i="6" s="1"/>
  <c r="U88" i="6" s="1"/>
  <c r="O89" i="6"/>
  <c r="I89" i="6"/>
  <c r="F89" i="6"/>
  <c r="Q87" i="6"/>
  <c r="R87" i="6" s="1"/>
  <c r="U86" i="6" s="1"/>
  <c r="O87" i="6"/>
  <c r="I87" i="6"/>
  <c r="F87" i="6"/>
  <c r="Q85" i="6"/>
  <c r="O85" i="6"/>
  <c r="Q84" i="6"/>
  <c r="O84" i="6"/>
  <c r="Q83" i="6"/>
  <c r="O83" i="6"/>
  <c r="I82" i="6"/>
  <c r="I83" i="6" s="1"/>
  <c r="F82" i="6"/>
  <c r="F83" i="6" s="1"/>
  <c r="Q70" i="6"/>
  <c r="R70" i="6" s="1"/>
  <c r="U69" i="6" s="1"/>
  <c r="O70" i="6"/>
  <c r="I70" i="6"/>
  <c r="F70" i="6"/>
  <c r="Q68" i="6"/>
  <c r="R68" i="6" s="1"/>
  <c r="U67" i="6" s="1"/>
  <c r="O68" i="6"/>
  <c r="I68" i="6"/>
  <c r="F68" i="6"/>
  <c r="Q66" i="6"/>
  <c r="R66" i="6" s="1"/>
  <c r="U65" i="6" s="1"/>
  <c r="O66" i="6"/>
  <c r="I66" i="6"/>
  <c r="F66" i="6"/>
  <c r="Q64" i="6"/>
  <c r="R64" i="6" s="1"/>
  <c r="U63" i="6" s="1"/>
  <c r="O64" i="6"/>
  <c r="I64" i="6"/>
  <c r="F64" i="6"/>
  <c r="Q62" i="6"/>
  <c r="R62" i="6" s="1"/>
  <c r="U61" i="6" s="1"/>
  <c r="O62" i="6"/>
  <c r="I62" i="6"/>
  <c r="F62" i="6"/>
  <c r="Q60" i="6"/>
  <c r="R60" i="6" s="1"/>
  <c r="U59" i="6" s="1"/>
  <c r="O60" i="6"/>
  <c r="I60" i="6"/>
  <c r="F60" i="6"/>
  <c r="Q58" i="6"/>
  <c r="R58" i="6" s="1"/>
  <c r="U57" i="6" s="1"/>
  <c r="O58" i="6"/>
  <c r="I58" i="6"/>
  <c r="F58" i="6"/>
  <c r="Q52" i="6"/>
  <c r="O52" i="6"/>
  <c r="P51" i="6"/>
  <c r="Q51" i="6" s="1"/>
  <c r="O51" i="6"/>
  <c r="I50" i="6"/>
  <c r="I51" i="6" s="1"/>
  <c r="F50" i="6"/>
  <c r="F51" i="6" s="1"/>
  <c r="Q49" i="6"/>
  <c r="O49" i="6"/>
  <c r="P48" i="6"/>
  <c r="Q48" i="6" s="1"/>
  <c r="O48" i="6"/>
  <c r="I47" i="6"/>
  <c r="I48" i="6" s="1"/>
  <c r="F47" i="6"/>
  <c r="F48" i="6" s="1"/>
  <c r="Q46" i="6"/>
  <c r="O46" i="6"/>
  <c r="P45" i="6"/>
  <c r="Q45" i="6" s="1"/>
  <c r="O45" i="6"/>
  <c r="I44" i="6"/>
  <c r="I45" i="6" s="1"/>
  <c r="F44" i="6"/>
  <c r="F45" i="6" s="1"/>
  <c r="Q40" i="6"/>
  <c r="O40" i="6"/>
  <c r="P39" i="6"/>
  <c r="Q39" i="6" s="1"/>
  <c r="O39" i="6"/>
  <c r="I38" i="6"/>
  <c r="I39" i="6" s="1"/>
  <c r="F38" i="6"/>
  <c r="F39" i="6" s="1"/>
  <c r="R108" i="6" l="1"/>
  <c r="S107" i="6" s="1"/>
  <c r="T107" i="6" s="1"/>
  <c r="R88" i="6"/>
  <c r="R106" i="6"/>
  <c r="S105" i="6" s="1"/>
  <c r="T105" i="6" s="1"/>
  <c r="R94" i="6"/>
  <c r="S94" i="6" s="1"/>
  <c r="T94" i="6" s="1"/>
  <c r="U107" i="6"/>
  <c r="R112" i="6"/>
  <c r="S111" i="6" s="1"/>
  <c r="T111" i="6" s="1"/>
  <c r="R100" i="6"/>
  <c r="S100" i="6" s="1"/>
  <c r="T100" i="6" s="1"/>
  <c r="R59" i="6"/>
  <c r="S96" i="6"/>
  <c r="T96" i="6" s="1"/>
  <c r="R61" i="6"/>
  <c r="S61" i="6" s="1"/>
  <c r="T61" i="6" s="1"/>
  <c r="R86" i="6"/>
  <c r="S86" i="6" s="1"/>
  <c r="T86" i="6" s="1"/>
  <c r="R82" i="6"/>
  <c r="S88" i="6"/>
  <c r="T88" i="6" s="1"/>
  <c r="R63" i="6"/>
  <c r="S63" i="6" s="1"/>
  <c r="T63" i="6" s="1"/>
  <c r="R83" i="6"/>
  <c r="U82" i="6" s="1"/>
  <c r="R69" i="6"/>
  <c r="S69" i="6" s="1"/>
  <c r="T69" i="6" s="1"/>
  <c r="R65" i="6"/>
  <c r="S65" i="6" s="1"/>
  <c r="T65" i="6" s="1"/>
  <c r="R57" i="6"/>
  <c r="S57" i="6" s="1"/>
  <c r="T57" i="6" s="1"/>
  <c r="R51" i="6"/>
  <c r="U50" i="6" s="1"/>
  <c r="R67" i="6"/>
  <c r="S67" i="6" s="1"/>
  <c r="T67" i="6" s="1"/>
  <c r="S59" i="6"/>
  <c r="T59" i="6" s="1"/>
  <c r="R38" i="6"/>
  <c r="R50" i="6"/>
  <c r="R44" i="6"/>
  <c r="R48" i="6"/>
  <c r="U47" i="6" s="1"/>
  <c r="R39" i="6"/>
  <c r="U38" i="6" s="1"/>
  <c r="R45" i="6"/>
  <c r="U44" i="6" s="1"/>
  <c r="R47" i="6"/>
  <c r="S82" i="6" l="1"/>
  <c r="T82" i="6" s="1"/>
  <c r="S50" i="6"/>
  <c r="T50" i="6" s="1"/>
  <c r="S47" i="6"/>
  <c r="T47" i="6" s="1"/>
  <c r="S44" i="6"/>
  <c r="T44" i="6" s="1"/>
  <c r="S38" i="6"/>
  <c r="T38" i="6" s="1"/>
  <c r="P93" i="6" l="1"/>
  <c r="O93" i="6"/>
  <c r="I93" i="6"/>
  <c r="F93" i="6"/>
  <c r="P91" i="6"/>
  <c r="Q91" i="6" s="1"/>
  <c r="R91" i="6" s="1"/>
  <c r="U90" i="6" s="1"/>
  <c r="O91" i="6"/>
  <c r="I91" i="6"/>
  <c r="F91" i="6"/>
  <c r="I81" i="6"/>
  <c r="F81" i="6"/>
  <c r="I79" i="6"/>
  <c r="F79" i="6"/>
  <c r="Q56" i="6"/>
  <c r="O56" i="6"/>
  <c r="Q55" i="6"/>
  <c r="O55" i="6"/>
  <c r="Q54" i="6"/>
  <c r="O54" i="6"/>
  <c r="I53" i="6"/>
  <c r="I54" i="6" s="1"/>
  <c r="F53" i="6"/>
  <c r="F54" i="6" s="1"/>
  <c r="P35" i="6"/>
  <c r="Q35" i="6" s="1"/>
  <c r="R35" i="6" s="1"/>
  <c r="O35" i="6"/>
  <c r="Q33" i="6"/>
  <c r="O33" i="6"/>
  <c r="Q32" i="6"/>
  <c r="O32" i="6"/>
  <c r="I31" i="6"/>
  <c r="I32" i="6" s="1"/>
  <c r="F31" i="6"/>
  <c r="F32" i="6" s="1"/>
  <c r="Q30" i="6"/>
  <c r="O30" i="6"/>
  <c r="Q29" i="6"/>
  <c r="O29" i="6"/>
  <c r="Q28" i="6"/>
  <c r="O28" i="6"/>
  <c r="I28" i="6"/>
  <c r="F28" i="6"/>
  <c r="I26" i="6"/>
  <c r="F26" i="6"/>
  <c r="I24" i="6"/>
  <c r="F24" i="6"/>
  <c r="I22" i="6"/>
  <c r="F21" i="6"/>
  <c r="F22" i="6" s="1"/>
  <c r="R78" i="6" l="1"/>
  <c r="S78" i="6" s="1"/>
  <c r="T78" i="6" s="1"/>
  <c r="R92" i="6"/>
  <c r="R90" i="6"/>
  <c r="S90" i="6" s="1"/>
  <c r="T90" i="6" s="1"/>
  <c r="X93" i="6"/>
  <c r="R80" i="6"/>
  <c r="S80" i="6" s="1"/>
  <c r="T80" i="6" s="1"/>
  <c r="Q93" i="6"/>
  <c r="R93" i="6" s="1"/>
  <c r="U92" i="6" s="1"/>
  <c r="R53" i="6"/>
  <c r="R54" i="6"/>
  <c r="U53" i="6" s="1"/>
  <c r="R27" i="6"/>
  <c r="R31" i="6"/>
  <c r="R25" i="6"/>
  <c r="S25" i="6" s="1"/>
  <c r="T25" i="6" s="1"/>
  <c r="R28" i="6"/>
  <c r="U27" i="6" s="1"/>
  <c r="R23" i="6"/>
  <c r="S23" i="6" s="1"/>
  <c r="T23" i="6" s="1"/>
  <c r="R32" i="6"/>
  <c r="U31" i="6" s="1"/>
  <c r="U34" i="6"/>
  <c r="S34" i="6"/>
  <c r="T34" i="6" s="1"/>
  <c r="R21" i="6"/>
  <c r="S21" i="6" s="1"/>
  <c r="T21" i="6" s="1"/>
  <c r="S92" i="6" l="1"/>
  <c r="T92" i="6" s="1"/>
  <c r="S53" i="6"/>
  <c r="S31" i="6"/>
  <c r="T31" i="6" s="1"/>
  <c r="S27" i="6"/>
  <c r="T53" i="6" l="1"/>
  <c r="AA55" i="6"/>
  <c r="T27" i="6"/>
  <c r="AA28" i="6"/>
  <c r="O99" i="6" l="1"/>
  <c r="P99" i="6"/>
  <c r="Q99" i="6" s="1"/>
  <c r="R99" i="6" s="1"/>
  <c r="I98" i="6"/>
  <c r="I99" i="6" s="1"/>
  <c r="F98" i="6"/>
  <c r="F99" i="6" s="1"/>
  <c r="U98" i="6" l="1"/>
  <c r="R98" i="6"/>
  <c r="S98" i="6" s="1"/>
  <c r="T98" i="6" s="1"/>
  <c r="B62" i="26" l="1"/>
  <c r="B63" i="26" s="1"/>
  <c r="B65" i="26" s="1"/>
  <c r="B66" i="26" s="1"/>
  <c r="B67" i="26" s="1"/>
  <c r="B68" i="26" s="1"/>
  <c r="B69" i="26" s="1"/>
  <c r="B70" i="26" s="1"/>
  <c r="B71" i="26" s="1"/>
  <c r="B72" i="26" s="1"/>
  <c r="B73" i="26" s="1"/>
  <c r="B74" i="26" s="1"/>
  <c r="B75" i="26" s="1"/>
  <c r="B76" i="26" s="1"/>
  <c r="B77" i="26" s="1"/>
  <c r="B79" i="26" s="1"/>
  <c r="B80" i="26" s="1"/>
  <c r="B82" i="26" s="1"/>
  <c r="B84" i="26" s="1"/>
  <c r="B85" i="26" s="1"/>
  <c r="B86" i="26" s="1"/>
  <c r="B87" i="26" s="1"/>
  <c r="B89" i="26" s="1"/>
  <c r="B90" i="26" s="1"/>
  <c r="B92" i="26" s="1"/>
  <c r="B93" i="26" s="1"/>
  <c r="B94" i="26" s="1"/>
  <c r="B95" i="26" s="1"/>
  <c r="B96" i="26" s="1"/>
  <c r="B97" i="26" s="1"/>
  <c r="B98" i="26" s="1"/>
  <c r="B99" i="26" s="1"/>
  <c r="B100" i="26" s="1"/>
  <c r="B101" i="26" s="1"/>
  <c r="B102" i="26" s="1"/>
  <c r="B103" i="26" s="1"/>
  <c r="B104" i="26" s="1"/>
  <c r="B105" i="26" s="1"/>
  <c r="B106" i="26" s="1"/>
  <c r="B107" i="26" s="1"/>
  <c r="B108" i="26" s="1"/>
  <c r="B109" i="26" s="1"/>
  <c r="B110" i="26" s="1"/>
  <c r="B111" i="26" s="1"/>
  <c r="B112" i="26" s="1"/>
  <c r="B113" i="26" s="1"/>
  <c r="B114" i="26" s="1"/>
  <c r="B115" i="26" s="1"/>
  <c r="B116" i="26" s="1"/>
  <c r="B117" i="26" s="1"/>
  <c r="B118" i="26" s="1"/>
  <c r="B119" i="26" s="1"/>
  <c r="B120" i="26" s="1"/>
  <c r="B121" i="26" s="1"/>
  <c r="B122" i="26" s="1"/>
  <c r="B123" i="26" s="1"/>
  <c r="B124" i="26" s="1"/>
  <c r="B125" i="26" s="1"/>
  <c r="B126" i="26" s="1"/>
  <c r="B127" i="26" s="1"/>
  <c r="B128" i="26" s="1"/>
  <c r="B129" i="26" s="1"/>
  <c r="B130" i="26" s="1"/>
  <c r="B131" i="26" s="1"/>
  <c r="B132" i="26" s="1"/>
  <c r="B133" i="26" s="1"/>
  <c r="B134" i="26" s="1"/>
  <c r="B135" i="26" s="1"/>
  <c r="B136" i="26" s="1"/>
  <c r="B137" i="26" s="1"/>
  <c r="B138" i="26" s="1"/>
  <c r="B139" i="26" s="1"/>
  <c r="B140" i="26" s="1"/>
  <c r="B142" i="26" s="1"/>
  <c r="B143" i="26" s="1"/>
  <c r="B144" i="26" s="1"/>
  <c r="B145" i="26" s="1"/>
  <c r="B146" i="26" s="1"/>
  <c r="B149" i="26" s="1"/>
  <c r="B150" i="26" s="1"/>
  <c r="B152" i="26" s="1"/>
  <c r="B153" i="26" s="1"/>
  <c r="B154" i="26" s="1"/>
  <c r="B155" i="26" s="1"/>
  <c r="B156" i="26" s="1"/>
  <c r="B157" i="26" s="1"/>
  <c r="B158" i="26" s="1"/>
  <c r="B159" i="26" s="1"/>
  <c r="B160" i="26" s="1"/>
  <c r="B162" i="26" s="1"/>
  <c r="B163" i="26" s="1"/>
  <c r="B164" i="26" s="1"/>
  <c r="B165" i="26" s="1"/>
  <c r="B167" i="26" s="1"/>
  <c r="B168" i="26" s="1"/>
  <c r="B169" i="26" s="1"/>
  <c r="B170" i="26" s="1"/>
  <c r="B171" i="26" s="1"/>
  <c r="B172" i="26" s="1"/>
  <c r="B173" i="26" s="1"/>
  <c r="B175" i="26" s="1"/>
  <c r="B176" i="26" s="1"/>
  <c r="B177" i="26" s="1"/>
  <c r="B178" i="26" s="1"/>
  <c r="B179" i="26" s="1"/>
  <c r="B180" i="26" s="1"/>
  <c r="B181" i="26" s="1"/>
  <c r="B182" i="26" s="1"/>
  <c r="B183" i="26" s="1"/>
  <c r="B184" i="26" s="1"/>
  <c r="B185" i="26" s="1"/>
  <c r="B186" i="26" s="1"/>
  <c r="B187" i="26" s="1"/>
  <c r="B188" i="26" s="1"/>
  <c r="B189" i="26" s="1"/>
  <c r="B190" i="26" s="1"/>
  <c r="B192" i="26" s="1"/>
  <c r="B193" i="26" s="1"/>
  <c r="B194" i="26" s="1"/>
  <c r="B195" i="26" s="1"/>
  <c r="B197" i="26" s="1"/>
  <c r="B199" i="26" s="1"/>
  <c r="B200" i="26" s="1"/>
  <c r="B201" i="26" s="1"/>
  <c r="B203" i="26" s="1"/>
  <c r="B204" i="26" s="1"/>
  <c r="B205" i="26" s="1"/>
  <c r="B206" i="26" s="1"/>
  <c r="B207" i="26" s="1"/>
  <c r="B208" i="26" s="1"/>
  <c r="B209" i="26" s="1"/>
  <c r="B210" i="26" s="1"/>
  <c r="B211" i="26" s="1"/>
  <c r="B212" i="26" s="1"/>
  <c r="B213" i="26" s="1"/>
  <c r="B214" i="26" s="1"/>
  <c r="B215" i="26" s="1"/>
  <c r="B217" i="26" s="1"/>
  <c r="B219" i="26" s="1"/>
  <c r="B220" i="26" s="1"/>
  <c r="B222" i="26" s="1"/>
  <c r="B223" i="26" s="1"/>
  <c r="B224" i="26" s="1"/>
  <c r="B225" i="26" s="1"/>
  <c r="B226" i="26" s="1"/>
  <c r="B227" i="26" s="1"/>
  <c r="B228" i="26" s="1"/>
  <c r="B229" i="26" s="1"/>
  <c r="B231" i="26" s="1"/>
  <c r="B232" i="26" s="1"/>
  <c r="B233" i="26" s="1"/>
  <c r="B234" i="26" s="1"/>
  <c r="B235" i="26" s="1"/>
  <c r="B236" i="26" s="1"/>
  <c r="B237" i="26" s="1"/>
  <c r="B238" i="26" s="1"/>
  <c r="B239" i="26" s="1"/>
  <c r="B240" i="26" s="1"/>
  <c r="B241" i="26" s="1"/>
  <c r="B242" i="26" s="1"/>
  <c r="B243" i="26" s="1"/>
  <c r="B244" i="26" s="1"/>
  <c r="B245" i="26" s="1"/>
  <c r="B246" i="26" s="1"/>
  <c r="B247" i="26" s="1"/>
  <c r="B248" i="26" s="1"/>
  <c r="B249" i="26" s="1"/>
  <c r="B250" i="26" s="1"/>
  <c r="B252" i="26" s="1"/>
  <c r="B253" i="26" s="1"/>
  <c r="B254" i="26" s="1"/>
  <c r="B255" i="26" s="1"/>
  <c r="B256" i="26" s="1"/>
  <c r="B258" i="26" s="1"/>
  <c r="B259" i="26" s="1"/>
  <c r="B263" i="26" s="1"/>
  <c r="B264" i="26" s="1"/>
  <c r="B265" i="26" s="1"/>
  <c r="B266" i="26" s="1"/>
  <c r="B267" i="26" s="1"/>
  <c r="B268" i="26" s="1"/>
  <c r="B269" i="26" s="1"/>
  <c r="B270" i="26" s="1"/>
  <c r="B271" i="26" s="1"/>
  <c r="B272" i="26" s="1"/>
  <c r="B273" i="26" s="1"/>
  <c r="B274" i="26" s="1"/>
  <c r="B275" i="26" s="1"/>
  <c r="B276" i="26" s="1"/>
  <c r="B277" i="26" s="1"/>
  <c r="B278" i="26" s="1"/>
  <c r="B279" i="26" s="1"/>
  <c r="B281" i="26" s="1"/>
  <c r="B282" i="26" s="1"/>
  <c r="B283" i="26" s="1"/>
  <c r="B284" i="26" s="1"/>
  <c r="B285" i="26" s="1"/>
  <c r="B286" i="26" s="1"/>
  <c r="B287" i="26" s="1"/>
  <c r="B288" i="26" s="1"/>
  <c r="B289" i="26" s="1"/>
  <c r="B290" i="26" s="1"/>
  <c r="B291" i="26" s="1"/>
  <c r="B292" i="26" s="1"/>
  <c r="B293" i="26" s="1"/>
  <c r="B294" i="26" s="1"/>
  <c r="B295" i="26" s="1"/>
  <c r="B297" i="26" s="1"/>
  <c r="B298" i="26" s="1"/>
  <c r="B299" i="26" s="1"/>
  <c r="B300" i="26" s="1"/>
  <c r="B301" i="26" s="1"/>
  <c r="B302" i="26" s="1"/>
  <c r="B304" i="26" s="1"/>
  <c r="B305" i="26" s="1"/>
  <c r="B306" i="26" s="1"/>
  <c r="B307" i="26" s="1"/>
  <c r="B308" i="26" s="1"/>
  <c r="B309" i="26" s="1"/>
  <c r="B311" i="26" s="1"/>
  <c r="B312" i="26" s="1"/>
  <c r="B313" i="26" s="1"/>
  <c r="B314" i="26" s="1"/>
  <c r="B316" i="26" s="1"/>
  <c r="B317" i="26" s="1"/>
  <c r="B318" i="26" s="1"/>
  <c r="B319" i="26" s="1"/>
  <c r="B320" i="26" s="1"/>
  <c r="B321" i="26" s="1"/>
  <c r="B323" i="26" s="1"/>
  <c r="B324" i="26" s="1"/>
  <c r="B325" i="26" s="1"/>
  <c r="B326" i="26" s="1"/>
  <c r="B327" i="26" s="1"/>
  <c r="B328" i="26" s="1"/>
  <c r="B330" i="26" s="1"/>
  <c r="B331" i="26" s="1"/>
  <c r="B332" i="26" s="1"/>
  <c r="B333" i="26" s="1"/>
  <c r="B335" i="26" s="1"/>
  <c r="B336" i="26" s="1"/>
  <c r="B337" i="26" s="1"/>
  <c r="B338" i="26" s="1"/>
  <c r="B339" i="26" s="1"/>
  <c r="B340" i="26" s="1"/>
  <c r="B341" i="26" s="1"/>
  <c r="B342" i="26" s="1"/>
  <c r="B343" i="26" s="1"/>
  <c r="B344" i="26" s="1"/>
  <c r="B345" i="26" s="1"/>
  <c r="B346" i="26" s="1"/>
  <c r="B347" i="26" s="1"/>
  <c r="B348" i="26" s="1"/>
  <c r="B349" i="26" s="1"/>
  <c r="B350" i="26" s="1"/>
  <c r="B351" i="26" s="1"/>
  <c r="B352" i="26" s="1"/>
  <c r="B353" i="26" s="1"/>
  <c r="B354" i="26" s="1"/>
  <c r="B355" i="26" s="1"/>
  <c r="B358" i="26" s="1"/>
  <c r="B359" i="26" s="1"/>
  <c r="B360" i="26" s="1"/>
  <c r="B362" i="26" s="1"/>
  <c r="B363" i="26" s="1"/>
  <c r="B364" i="26" s="1"/>
  <c r="B365" i="26" s="1"/>
  <c r="B366" i="26" s="1"/>
  <c r="B367" i="26" s="1"/>
  <c r="B368" i="26" s="1"/>
  <c r="B369" i="26" s="1"/>
  <c r="B370" i="26" s="1"/>
  <c r="B371" i="26" s="1"/>
  <c r="B372" i="26" s="1"/>
  <c r="B373" i="26" s="1"/>
  <c r="B374" i="26" s="1"/>
  <c r="B375" i="26" s="1"/>
  <c r="B376" i="26" s="1"/>
  <c r="B377" i="26" s="1"/>
  <c r="B378" i="26" s="1"/>
  <c r="B379" i="26" s="1"/>
  <c r="B380" i="26" s="1"/>
  <c r="B381" i="26" s="1"/>
  <c r="B383" i="26" s="1"/>
  <c r="B384" i="26" s="1"/>
  <c r="B385" i="26" s="1"/>
  <c r="B386" i="26" s="1"/>
  <c r="B387" i="26" s="1"/>
  <c r="B388" i="26" s="1"/>
  <c r="B389" i="26" s="1"/>
  <c r="B390" i="26" s="1"/>
  <c r="B391" i="26" s="1"/>
  <c r="B392" i="26" s="1"/>
  <c r="B393" i="26" s="1"/>
  <c r="B394" i="26" s="1"/>
  <c r="B396" i="26" s="1"/>
  <c r="B397" i="26" s="1"/>
  <c r="B398" i="26" s="1"/>
  <c r="B399" i="26" s="1"/>
  <c r="B400" i="26" s="1"/>
  <c r="B401" i="26" s="1"/>
  <c r="B402" i="26" s="1"/>
  <c r="B403" i="26" s="1"/>
  <c r="B404" i="26" s="1"/>
  <c r="B405" i="26" s="1"/>
  <c r="B406" i="26" s="1"/>
  <c r="B408" i="26" s="1"/>
  <c r="B409" i="26" s="1"/>
  <c r="B410" i="26" s="1"/>
  <c r="B411" i="26" s="1"/>
  <c r="B413" i="26" s="1"/>
  <c r="B414" i="26" s="1"/>
  <c r="B415" i="26" s="1"/>
  <c r="B416" i="26" s="1"/>
  <c r="B417" i="26" s="1"/>
  <c r="B418" i="26" s="1"/>
  <c r="B419" i="26" s="1"/>
  <c r="B420" i="26" s="1"/>
  <c r="B421" i="26" s="1"/>
  <c r="B422" i="26" s="1"/>
  <c r="B423" i="26" s="1"/>
  <c r="B424" i="26" s="1"/>
  <c r="B425" i="26" s="1"/>
  <c r="B426" i="26" s="1"/>
  <c r="B427" i="26" s="1"/>
  <c r="B428" i="26" s="1"/>
  <c r="B429" i="26" s="1"/>
  <c r="B430" i="26" s="1"/>
  <c r="B431" i="26" s="1"/>
  <c r="B432" i="26" s="1"/>
  <c r="B433" i="26" s="1"/>
  <c r="B434" i="26" s="1"/>
  <c r="B435" i="26" s="1"/>
  <c r="B436" i="26" s="1"/>
  <c r="B437" i="26" s="1"/>
  <c r="B438" i="26" s="1"/>
  <c r="B439" i="26" s="1"/>
  <c r="B440" i="26" s="1"/>
  <c r="B442" i="26" s="1"/>
  <c r="B443" i="26" s="1"/>
  <c r="B444" i="26" s="1"/>
  <c r="B445" i="26" s="1"/>
  <c r="B446" i="26" s="1"/>
  <c r="B447" i="26" s="1"/>
  <c r="B448" i="26" s="1"/>
  <c r="B449" i="26" s="1"/>
  <c r="B450" i="26" s="1"/>
  <c r="B451" i="26" s="1"/>
  <c r="B452" i="26" s="1"/>
  <c r="B453" i="26" s="1"/>
  <c r="B454" i="26" s="1"/>
  <c r="B456" i="26" s="1"/>
  <c r="B457" i="26" s="1"/>
  <c r="B458" i="26" s="1"/>
  <c r="B459" i="26" s="1"/>
  <c r="B460" i="26" s="1"/>
  <c r="B461" i="26" s="1"/>
  <c r="B462" i="26" s="1"/>
  <c r="B463" i="26" s="1"/>
  <c r="B464" i="26" s="1"/>
  <c r="B465" i="26" s="1"/>
  <c r="B466" i="26" s="1"/>
  <c r="B467" i="26" s="1"/>
  <c r="B468" i="26" s="1"/>
  <c r="B469" i="26" s="1"/>
  <c r="B470" i="26" s="1"/>
  <c r="B471" i="26" s="1"/>
  <c r="B472" i="26" s="1"/>
  <c r="B474" i="26" s="1"/>
  <c r="B475" i="26" s="1"/>
  <c r="B476" i="26" s="1"/>
  <c r="B477" i="26" s="1"/>
  <c r="B478" i="26" s="1"/>
  <c r="B479" i="26" s="1"/>
  <c r="B480" i="26" s="1"/>
  <c r="B481" i="26" s="1"/>
  <c r="B482" i="26" s="1"/>
  <c r="B483" i="26" s="1"/>
  <c r="B484" i="26" s="1"/>
  <c r="B485" i="26" s="1"/>
  <c r="B487" i="26" s="1"/>
  <c r="B489" i="26" s="1"/>
  <c r="B491" i="26" s="1"/>
  <c r="B492" i="26" s="1"/>
  <c r="B493" i="26" s="1"/>
  <c r="B494" i="26" s="1"/>
  <c r="B495" i="26" s="1"/>
  <c r="B496" i="26" s="1"/>
  <c r="B497" i="26" s="1"/>
  <c r="B498" i="26" s="1"/>
  <c r="B499" i="26" s="1"/>
  <c r="B500" i="26" s="1"/>
  <c r="B501" i="26" s="1"/>
  <c r="B502" i="26" s="1"/>
  <c r="B503" i="26" s="1"/>
  <c r="B505" i="26" s="1"/>
  <c r="B507" i="26" s="1"/>
  <c r="B509" i="26" s="1"/>
  <c r="B513" i="26" s="1"/>
  <c r="B515" i="26" s="1"/>
  <c r="B516" i="26" s="1"/>
  <c r="B518" i="26" s="1"/>
  <c r="B520" i="26" s="1"/>
  <c r="B522" i="26" s="1"/>
  <c r="B523" i="26" s="1"/>
  <c r="B524" i="26" s="1"/>
  <c r="B526" i="26" s="1"/>
  <c r="B527" i="26" s="1"/>
  <c r="B529" i="26" s="1"/>
  <c r="B530" i="26" s="1"/>
  <c r="B533" i="26" s="1"/>
  <c r="B534" i="26" s="1"/>
  <c r="B535" i="26" s="1"/>
  <c r="B536" i="26" s="1"/>
  <c r="B537" i="26" s="1"/>
  <c r="B538" i="26" s="1"/>
  <c r="B539" i="26" s="1"/>
  <c r="B540" i="26" s="1"/>
  <c r="B541" i="26" s="1"/>
  <c r="B542" i="26" s="1"/>
  <c r="B543" i="26" s="1"/>
  <c r="B544" i="26" s="1"/>
  <c r="B545" i="26" s="1"/>
  <c r="B546" i="26" s="1"/>
  <c r="B547" i="26" s="1"/>
  <c r="B548" i="26" s="1"/>
  <c r="B549" i="26" s="1"/>
  <c r="B550" i="26" s="1"/>
  <c r="B551" i="26" s="1"/>
  <c r="B552" i="26" s="1"/>
  <c r="B553" i="26" s="1"/>
  <c r="B554" i="26" s="1"/>
  <c r="B555" i="26" s="1"/>
  <c r="B556" i="26" s="1"/>
  <c r="B557" i="26" s="1"/>
  <c r="B558" i="26" s="1"/>
  <c r="B559" i="26" s="1"/>
  <c r="B560" i="26" s="1"/>
  <c r="B561" i="26" s="1"/>
  <c r="B563" i="26" s="1"/>
  <c r="B564" i="26" s="1"/>
  <c r="B565" i="26" s="1"/>
  <c r="B566" i="26" s="1"/>
  <c r="B567" i="26" s="1"/>
  <c r="B568" i="26" s="1"/>
  <c r="B569" i="26" s="1"/>
  <c r="B570" i="26" s="1"/>
  <c r="B571" i="26" s="1"/>
  <c r="B572" i="26" s="1"/>
  <c r="B573" i="26" s="1"/>
  <c r="B574" i="26" s="1"/>
  <c r="B575" i="26" s="1"/>
  <c r="B576" i="26" s="1"/>
  <c r="B577" i="26" s="1"/>
  <c r="B578" i="26" s="1"/>
  <c r="B579" i="26" s="1"/>
  <c r="B580" i="26" s="1"/>
  <c r="B581" i="26" s="1"/>
  <c r="B582" i="26" s="1"/>
  <c r="B583" i="26" s="1"/>
  <c r="B584" i="26" s="1"/>
  <c r="B585" i="26" s="1"/>
  <c r="B586" i="26" s="1"/>
  <c r="B587" i="26" s="1"/>
  <c r="B588" i="26" s="1"/>
  <c r="B589" i="26" s="1"/>
  <c r="B590" i="26" s="1"/>
  <c r="B591" i="26" s="1"/>
  <c r="B592" i="26" s="1"/>
  <c r="B593" i="26" s="1"/>
  <c r="B594" i="26" s="1"/>
  <c r="B595" i="26" s="1"/>
  <c r="B596" i="26" s="1"/>
  <c r="B597" i="26" s="1"/>
  <c r="B598" i="26" s="1"/>
  <c r="B599" i="26" s="1"/>
  <c r="B600" i="26" s="1"/>
  <c r="B601" i="26" s="1"/>
  <c r="B603" i="26" s="1"/>
  <c r="B604" i="26" s="1"/>
  <c r="B605" i="26" s="1"/>
  <c r="B606" i="26" s="1"/>
  <c r="B608" i="26" s="1"/>
  <c r="B610" i="26" s="1"/>
  <c r="B612" i="26" s="1"/>
  <c r="B613" i="26" s="1"/>
  <c r="B614" i="26" s="1"/>
  <c r="B616" i="26" s="1"/>
  <c r="B617" i="26" s="1"/>
  <c r="B618" i="26" s="1"/>
  <c r="B619" i="26" s="1"/>
  <c r="B620" i="26" s="1"/>
  <c r="B623" i="26" s="1"/>
  <c r="B624" i="26" s="1"/>
  <c r="B625" i="26" s="1"/>
  <c r="B627" i="26" s="1"/>
  <c r="B629" i="26" s="1"/>
  <c r="B630" i="26" s="1"/>
  <c r="B631" i="26" s="1"/>
  <c r="B633" i="26" s="1"/>
  <c r="B634" i="26" s="1"/>
  <c r="B635" i="26" s="1"/>
  <c r="B636" i="26" s="1"/>
  <c r="B637" i="26" s="1"/>
  <c r="B638" i="26" s="1"/>
  <c r="B640" i="26" s="1"/>
  <c r="B641" i="26" s="1"/>
  <c r="B642" i="26" s="1"/>
  <c r="B643" i="26" s="1"/>
  <c r="B645" i="26" s="1"/>
  <c r="B646" i="26" s="1"/>
  <c r="B647" i="26" s="1"/>
  <c r="B648" i="26" s="1"/>
  <c r="B649" i="26" s="1"/>
  <c r="B650" i="26" s="1"/>
  <c r="B651" i="26" s="1"/>
  <c r="B652" i="26" s="1"/>
  <c r="B653" i="26" s="1"/>
  <c r="B654" i="26" s="1"/>
  <c r="B655" i="26" s="1"/>
  <c r="B656" i="26" s="1"/>
  <c r="B658" i="26" s="1"/>
  <c r="B659" i="26" s="1"/>
  <c r="B660" i="26" s="1"/>
  <c r="B661" i="26" s="1"/>
  <c r="B662" i="26" s="1"/>
  <c r="B663" i="26" s="1"/>
  <c r="B664" i="26" s="1"/>
  <c r="B665" i="26" s="1"/>
  <c r="B668" i="26" s="1"/>
  <c r="B669" i="26" s="1"/>
  <c r="B670" i="26" s="1"/>
  <c r="B671" i="26" s="1"/>
  <c r="B672" i="26" s="1"/>
  <c r="B673" i="26" s="1"/>
  <c r="B674" i="26" s="1"/>
  <c r="B675" i="26" s="1"/>
  <c r="B676" i="26" s="1"/>
  <c r="B677" i="26" s="1"/>
  <c r="B678" i="26" s="1"/>
  <c r="B679" i="26" s="1"/>
  <c r="B680" i="26" s="1"/>
  <c r="B681" i="26" s="1"/>
  <c r="B682" i="26" s="1"/>
  <c r="B683" i="26" s="1"/>
  <c r="B684" i="26" s="1"/>
  <c r="B685" i="26" s="1"/>
  <c r="B686" i="26" s="1"/>
  <c r="B687" i="26" s="1"/>
  <c r="B688" i="26" s="1"/>
  <c r="B689" i="26" s="1"/>
  <c r="B690" i="26" s="1"/>
  <c r="B691" i="26" s="1"/>
  <c r="B692" i="26" s="1"/>
  <c r="B693" i="26" s="1"/>
  <c r="B694" i="26" s="1"/>
  <c r="B695" i="26" s="1"/>
  <c r="B696" i="26" s="1"/>
  <c r="B697" i="26" s="1"/>
  <c r="B698" i="26" s="1"/>
  <c r="B699" i="26" s="1"/>
  <c r="B700" i="26" s="1"/>
  <c r="B701" i="26" s="1"/>
  <c r="B702" i="26" s="1"/>
  <c r="B703" i="26" s="1"/>
  <c r="B704" i="26" s="1"/>
  <c r="B705" i="26" s="1"/>
  <c r="B706" i="26" s="1"/>
  <c r="B707" i="26" s="1"/>
  <c r="B708" i="26" s="1"/>
  <c r="B709" i="26" s="1"/>
  <c r="B710" i="26" s="1"/>
  <c r="B711" i="26" s="1"/>
  <c r="B712" i="26" s="1"/>
  <c r="B713" i="26" s="1"/>
  <c r="B714" i="26" s="1"/>
  <c r="B715" i="26" s="1"/>
  <c r="B716" i="26" s="1"/>
  <c r="B717" i="26" s="1"/>
  <c r="B718" i="26" s="1"/>
  <c r="B719" i="26" s="1"/>
  <c r="B720" i="26" s="1"/>
  <c r="B721" i="26" s="1"/>
  <c r="B722" i="26" s="1"/>
  <c r="B723" i="26" s="1"/>
  <c r="B724" i="26" s="1"/>
  <c r="B725" i="26" s="1"/>
  <c r="B726" i="26" s="1"/>
  <c r="B727" i="26" s="1"/>
  <c r="B728" i="26" s="1"/>
  <c r="B729" i="26" s="1"/>
  <c r="B730" i="26" s="1"/>
  <c r="B731" i="26" s="1"/>
  <c r="B732" i="26" s="1"/>
  <c r="B733" i="26" s="1"/>
  <c r="B734" i="26" s="1"/>
  <c r="B735" i="26" s="1"/>
  <c r="B736" i="26" s="1"/>
  <c r="B737" i="26" s="1"/>
  <c r="B738" i="26" s="1"/>
  <c r="B739" i="26" s="1"/>
  <c r="B740" i="26" s="1"/>
  <c r="B741" i="26" s="1"/>
  <c r="B742" i="26" s="1"/>
  <c r="B743" i="26" s="1"/>
  <c r="B744" i="26" s="1"/>
  <c r="B745" i="26" s="1"/>
  <c r="B746" i="26" s="1"/>
  <c r="B747" i="26" s="1"/>
  <c r="B748" i="26" s="1"/>
  <c r="B749" i="26" s="1"/>
  <c r="B750" i="26" s="1"/>
  <c r="B751" i="26" s="1"/>
  <c r="B752" i="26" s="1"/>
  <c r="B753" i="26" s="1"/>
  <c r="B754" i="26" s="1"/>
  <c r="B755" i="26" s="1"/>
  <c r="B756" i="26" s="1"/>
  <c r="B757" i="26" s="1"/>
  <c r="B758" i="26" s="1"/>
  <c r="B759" i="26" s="1"/>
  <c r="B760" i="26" s="1"/>
  <c r="B761" i="26" s="1"/>
  <c r="B762" i="26" s="1"/>
  <c r="B763" i="26" s="1"/>
  <c r="B764" i="26" s="1"/>
  <c r="B765" i="26" s="1"/>
  <c r="B766" i="26" s="1"/>
  <c r="B767" i="26" s="1"/>
  <c r="B768" i="26" s="1"/>
  <c r="B769" i="26" s="1"/>
  <c r="B770" i="26" s="1"/>
  <c r="B771" i="26" s="1"/>
  <c r="B772" i="26" s="1"/>
  <c r="B773" i="26" s="1"/>
  <c r="B774" i="26" s="1"/>
  <c r="B775" i="26" s="1"/>
  <c r="B776" i="26" s="1"/>
  <c r="B777" i="26" s="1"/>
  <c r="B778" i="26" s="1"/>
  <c r="B779" i="26" s="1"/>
  <c r="B780" i="26" s="1"/>
  <c r="B781" i="26" s="1"/>
  <c r="B782" i="26" s="1"/>
  <c r="B783" i="26" s="1"/>
  <c r="B784" i="26" s="1"/>
  <c r="B785" i="26" s="1"/>
  <c r="B786" i="26" s="1"/>
  <c r="B787" i="26" s="1"/>
  <c r="B788" i="26" s="1"/>
  <c r="B789" i="26" s="1"/>
  <c r="B790" i="26" s="1"/>
  <c r="B791" i="26" s="1"/>
  <c r="B792" i="26" s="1"/>
  <c r="B793" i="26" s="1"/>
  <c r="B794" i="26" s="1"/>
  <c r="B795" i="26" s="1"/>
  <c r="B796" i="26" s="1"/>
  <c r="B797" i="26" s="1"/>
  <c r="B798" i="26" s="1"/>
  <c r="B799" i="26" s="1"/>
  <c r="B800" i="26" s="1"/>
  <c r="B801" i="26" s="1"/>
  <c r="B802" i="26" s="1"/>
  <c r="B803" i="26" s="1"/>
  <c r="B804" i="26" s="1"/>
  <c r="B805" i="26" s="1"/>
  <c r="B806" i="26" s="1"/>
  <c r="B807" i="26" s="1"/>
  <c r="B808" i="26" s="1"/>
  <c r="B809" i="26" s="1"/>
  <c r="B810" i="26" s="1"/>
  <c r="B811" i="26" s="1"/>
  <c r="B812" i="26" s="1"/>
  <c r="B813" i="26" s="1"/>
  <c r="B814" i="26" s="1"/>
  <c r="B815" i="26" s="1"/>
  <c r="B816" i="26" s="1"/>
  <c r="B817" i="26" s="1"/>
  <c r="B818" i="26" s="1"/>
  <c r="B819" i="26" s="1"/>
  <c r="B820" i="26" s="1"/>
  <c r="B822" i="26" s="1"/>
  <c r="B823" i="26" s="1"/>
  <c r="B824" i="26" s="1"/>
  <c r="B825" i="26" s="1"/>
  <c r="B826" i="26" s="1"/>
  <c r="B827" i="26" s="1"/>
  <c r="B828" i="26" s="1"/>
  <c r="B829" i="26" s="1"/>
  <c r="B830" i="26" s="1"/>
  <c r="B831" i="26" s="1"/>
  <c r="B833" i="26" s="1"/>
  <c r="B834" i="26" s="1"/>
  <c r="B835" i="26" s="1"/>
  <c r="B836" i="26" s="1"/>
  <c r="B837" i="26" s="1"/>
  <c r="B838" i="26" s="1"/>
  <c r="B839" i="26" s="1"/>
  <c r="B840" i="26" s="1"/>
  <c r="B841" i="26" s="1"/>
  <c r="B842" i="26" s="1"/>
  <c r="B843" i="26" s="1"/>
  <c r="B844" i="26" s="1"/>
  <c r="B845" i="26" s="1"/>
  <c r="B846" i="26" s="1"/>
  <c r="B847" i="26" s="1"/>
  <c r="B848" i="26" s="1"/>
  <c r="B849" i="26" s="1"/>
  <c r="B850" i="26" s="1"/>
  <c r="B853" i="26" s="1"/>
  <c r="B854" i="26" s="1"/>
  <c r="B855" i="26" s="1"/>
  <c r="B856" i="26" s="1"/>
  <c r="B857" i="26" s="1"/>
  <c r="B858" i="26" s="1"/>
  <c r="B859" i="26" s="1"/>
  <c r="B860" i="26" s="1"/>
  <c r="B862" i="26" s="1"/>
  <c r="B863" i="26" s="1"/>
  <c r="B864" i="26" s="1"/>
  <c r="B865" i="26" s="1"/>
  <c r="B866" i="26" s="1"/>
  <c r="B867" i="26" s="1"/>
  <c r="B868" i="26" s="1"/>
  <c r="B869" i="26" s="1"/>
  <c r="B870" i="26" s="1"/>
  <c r="B871" i="26" s="1"/>
  <c r="B872" i="26" s="1"/>
  <c r="B873" i="26" s="1"/>
  <c r="B874" i="26" s="1"/>
  <c r="B875" i="26" s="1"/>
  <c r="B876" i="26" s="1"/>
  <c r="B877" i="26" s="1"/>
  <c r="B878" i="26" s="1"/>
  <c r="B879" i="26" s="1"/>
  <c r="B880" i="26" s="1"/>
  <c r="B881" i="26" s="1"/>
  <c r="B882" i="26" s="1"/>
  <c r="B883" i="26" s="1"/>
  <c r="B884" i="26" s="1"/>
  <c r="B885" i="26" s="1"/>
  <c r="B886" i="26" s="1"/>
  <c r="B887" i="26" s="1"/>
  <c r="B888" i="26" s="1"/>
  <c r="B889" i="26" s="1"/>
  <c r="B890" i="26" s="1"/>
  <c r="B891" i="26" s="1"/>
  <c r="B892" i="26" s="1"/>
  <c r="B893" i="26" s="1"/>
  <c r="B894" i="26" s="1"/>
  <c r="B895" i="26" s="1"/>
  <c r="B896" i="26" s="1"/>
  <c r="B897" i="26" s="1"/>
  <c r="B898" i="26" s="1"/>
  <c r="B899" i="26" s="1"/>
  <c r="B901" i="26" s="1"/>
  <c r="B902" i="26" s="1"/>
  <c r="B903" i="26" s="1"/>
  <c r="B904" i="26" s="1"/>
  <c r="B905" i="26" s="1"/>
  <c r="B906" i="26" s="1"/>
  <c r="B907" i="26" s="1"/>
  <c r="B908" i="26" s="1"/>
  <c r="B909" i="26" s="1"/>
  <c r="B910" i="26" s="1"/>
  <c r="B911" i="26" s="1"/>
  <c r="B912" i="26" s="1"/>
  <c r="B913" i="26" s="1"/>
  <c r="B914" i="26" s="1"/>
  <c r="B915" i="26" s="1"/>
  <c r="B916" i="26" s="1"/>
  <c r="B917" i="26" s="1"/>
  <c r="B918" i="26" s="1"/>
  <c r="B919" i="26" s="1"/>
  <c r="B920" i="26" s="1"/>
  <c r="B921" i="26" s="1"/>
  <c r="B922" i="26" s="1"/>
  <c r="B923" i="26" s="1"/>
  <c r="B924" i="26" s="1"/>
  <c r="B925" i="26" s="1"/>
  <c r="B926" i="26" s="1"/>
  <c r="B927" i="26" s="1"/>
  <c r="B928" i="26" s="1"/>
  <c r="B929" i="26" s="1"/>
  <c r="B930" i="26" s="1"/>
  <c r="B931" i="26" s="1"/>
  <c r="B932" i="26" s="1"/>
  <c r="B933" i="26" s="1"/>
  <c r="B934" i="26" s="1"/>
  <c r="B935" i="26" s="1"/>
  <c r="B936" i="26" s="1"/>
  <c r="B937" i="26" s="1"/>
  <c r="B938" i="26" s="1"/>
  <c r="B939" i="26" s="1"/>
  <c r="B940" i="26" s="1"/>
  <c r="B941" i="26" s="1"/>
  <c r="B942" i="26" s="1"/>
  <c r="B943" i="26" s="1"/>
  <c r="B944" i="26" s="1"/>
  <c r="B945" i="26" s="1"/>
  <c r="B946" i="26" s="1"/>
  <c r="B947" i="26" s="1"/>
  <c r="B948" i="26" s="1"/>
  <c r="B950" i="26" s="1"/>
  <c r="B951" i="26" s="1"/>
  <c r="B952" i="26" s="1"/>
  <c r="B953" i="26" s="1"/>
  <c r="B954" i="26" s="1"/>
  <c r="B955" i="26" s="1"/>
  <c r="B956" i="26" s="1"/>
  <c r="B957" i="26" s="1"/>
  <c r="B958" i="26" s="1"/>
  <c r="B959" i="26" s="1"/>
  <c r="B960" i="26" s="1"/>
  <c r="B961" i="26" s="1"/>
  <c r="B962" i="26" s="1"/>
  <c r="B963" i="26" s="1"/>
  <c r="B964" i="26" s="1"/>
  <c r="B965" i="26" s="1"/>
  <c r="B966" i="26" s="1"/>
  <c r="B967" i="26" s="1"/>
  <c r="B968" i="26" s="1"/>
  <c r="B969" i="26" s="1"/>
  <c r="B970" i="26" s="1"/>
  <c r="B971" i="26" s="1"/>
  <c r="B972" i="26" s="1"/>
  <c r="B973" i="26" s="1"/>
  <c r="B974" i="26" s="1"/>
  <c r="B975" i="26" s="1"/>
  <c r="B976" i="26" s="1"/>
  <c r="B977" i="26" s="1"/>
  <c r="B978" i="26" s="1"/>
  <c r="B979" i="26" s="1"/>
  <c r="B980" i="26" s="1"/>
  <c r="B981" i="26" s="1"/>
  <c r="B982" i="26" s="1"/>
  <c r="B983" i="26" s="1"/>
  <c r="B984" i="26" s="1"/>
  <c r="B985" i="26" s="1"/>
  <c r="B986" i="26" s="1"/>
  <c r="B987" i="26" s="1"/>
  <c r="B988" i="26" s="1"/>
  <c r="B989" i="26" s="1"/>
  <c r="B990" i="26" s="1"/>
  <c r="B991" i="26" s="1"/>
  <c r="B992" i="26" s="1"/>
  <c r="B993" i="26" s="1"/>
  <c r="B994" i="26" s="1"/>
  <c r="B995" i="26" s="1"/>
  <c r="B996" i="26" s="1"/>
  <c r="B997" i="26" s="1"/>
  <c r="B998" i="26" s="1"/>
  <c r="B999" i="26" s="1"/>
  <c r="B1000" i="26" s="1"/>
  <c r="B1001" i="26" s="1"/>
  <c r="B1002" i="26" s="1"/>
  <c r="B1003" i="26" s="1"/>
  <c r="B1004" i="26" s="1"/>
  <c r="B1005" i="26" s="1"/>
  <c r="B1006" i="26" s="1"/>
  <c r="B1007" i="26" s="1"/>
  <c r="B1008" i="26" s="1"/>
  <c r="B1009" i="26" s="1"/>
  <c r="B1010" i="26" s="1"/>
  <c r="B1011" i="26" s="1"/>
  <c r="B1012" i="26" s="1"/>
  <c r="B1013" i="26" s="1"/>
  <c r="B1014" i="26" s="1"/>
  <c r="B1015" i="26" s="1"/>
  <c r="B1016" i="26" s="1"/>
  <c r="B1017" i="26" s="1"/>
  <c r="B1018" i="26" s="1"/>
  <c r="B1019" i="26" s="1"/>
  <c r="B1020" i="26" s="1"/>
  <c r="B1021" i="26" s="1"/>
  <c r="B1022" i="26" s="1"/>
  <c r="B1023" i="26" s="1"/>
  <c r="B1024" i="26" s="1"/>
  <c r="B1025" i="26" s="1"/>
  <c r="B1026" i="26" s="1"/>
  <c r="B1027" i="26" s="1"/>
  <c r="B1028" i="26" s="1"/>
  <c r="B1029" i="26" s="1"/>
  <c r="B1030" i="26" s="1"/>
  <c r="B1031" i="26" s="1"/>
  <c r="B1032" i="26" s="1"/>
  <c r="B1033" i="26" s="1"/>
  <c r="B1034" i="26" s="1"/>
  <c r="B1035" i="26" s="1"/>
  <c r="B1036" i="26" s="1"/>
  <c r="B1037" i="26" s="1"/>
  <c r="B1038" i="26" s="1"/>
  <c r="B1039" i="26" s="1"/>
  <c r="B1040" i="26" s="1"/>
  <c r="B1041" i="26" s="1"/>
  <c r="B1042" i="26" s="1"/>
  <c r="B1043" i="26" s="1"/>
  <c r="B1044" i="26" s="1"/>
  <c r="B1045" i="26" s="1"/>
  <c r="B1046" i="26" s="1"/>
  <c r="B1047" i="26" s="1"/>
  <c r="B1048" i="26" s="1"/>
  <c r="B1049" i="26" s="1"/>
  <c r="B1050" i="26" s="1"/>
  <c r="B1052" i="26" s="1"/>
  <c r="B1053" i="26" s="1"/>
  <c r="B1054" i="26" s="1"/>
  <c r="B1055" i="26" s="1"/>
  <c r="B1056" i="26" s="1"/>
  <c r="B1057" i="26" s="1"/>
  <c r="B1058" i="26" s="1"/>
  <c r="B1059" i="26" s="1"/>
  <c r="B1060" i="26" s="1"/>
  <c r="B1061" i="26" s="1"/>
  <c r="B1062" i="26" s="1"/>
  <c r="B1063" i="26" s="1"/>
  <c r="B1064" i="26" s="1"/>
  <c r="B1065" i="26" s="1"/>
  <c r="B1066" i="26" s="1"/>
  <c r="B1067" i="26" s="1"/>
  <c r="B1068" i="26" s="1"/>
  <c r="B1069" i="26" s="1"/>
  <c r="B1070" i="26" s="1"/>
  <c r="B1071" i="26" s="1"/>
  <c r="B1072" i="26" s="1"/>
  <c r="B1073" i="26" s="1"/>
  <c r="B1074" i="26" s="1"/>
  <c r="B1075" i="26" s="1"/>
  <c r="B1076" i="26" s="1"/>
  <c r="B1077" i="26" s="1"/>
  <c r="B1078" i="26" s="1"/>
  <c r="B1079" i="26" s="1"/>
  <c r="B1080" i="26" s="1"/>
  <c r="B1081" i="26" s="1"/>
  <c r="B1082" i="26" s="1"/>
  <c r="B1083" i="26" s="1"/>
  <c r="B1084" i="26" s="1"/>
  <c r="B1085" i="26" s="1"/>
  <c r="B1086" i="26" s="1"/>
  <c r="B1087" i="26" s="1"/>
  <c r="B1088" i="26" s="1"/>
  <c r="B1089" i="26" s="1"/>
  <c r="B1090" i="26" s="1"/>
  <c r="B1091" i="26" s="1"/>
  <c r="B1092" i="26" s="1"/>
  <c r="B1093" i="26" s="1"/>
  <c r="B1094" i="26" s="1"/>
  <c r="B1095" i="26" s="1"/>
  <c r="B1096" i="26" s="1"/>
  <c r="B1097" i="26" s="1"/>
  <c r="B1098" i="26" s="1"/>
  <c r="B1099" i="26" s="1"/>
  <c r="B1100" i="26" s="1"/>
  <c r="B1101" i="26" s="1"/>
  <c r="B1102" i="26" s="1"/>
  <c r="B1103" i="26" s="1"/>
  <c r="B1104" i="26" s="1"/>
  <c r="B1105" i="26" s="1"/>
  <c r="B1106" i="26" s="1"/>
  <c r="B1107" i="26" s="1"/>
  <c r="B1108" i="26" s="1"/>
  <c r="B1109" i="26" s="1"/>
  <c r="B1110" i="26" s="1"/>
  <c r="B1111" i="26" s="1"/>
  <c r="B1112" i="26" s="1"/>
  <c r="B1113" i="26" s="1"/>
  <c r="B1114" i="26" s="1"/>
  <c r="B1115" i="26" s="1"/>
  <c r="B1116" i="26" s="1"/>
  <c r="B1117" i="26" s="1"/>
  <c r="B1118" i="26" s="1"/>
  <c r="B1119" i="26" s="1"/>
  <c r="B1120" i="26" s="1"/>
  <c r="B1121" i="26" s="1"/>
  <c r="B1122" i="26" s="1"/>
  <c r="B1123" i="26" s="1"/>
  <c r="B1124" i="26" s="1"/>
  <c r="B1125" i="26" s="1"/>
  <c r="B1126" i="26" s="1"/>
  <c r="B1127" i="26" s="1"/>
  <c r="B1128" i="26" s="1"/>
  <c r="B1129" i="26" s="1"/>
  <c r="B1130" i="26" s="1"/>
  <c r="B1131" i="26" s="1"/>
  <c r="B1132" i="26" s="1"/>
  <c r="B1133" i="26" s="1"/>
  <c r="B1134" i="26" s="1"/>
  <c r="B1135" i="26" s="1"/>
  <c r="B1136" i="26" s="1"/>
  <c r="B1137" i="26" s="1"/>
  <c r="B1138" i="26" s="1"/>
  <c r="B1139" i="26" s="1"/>
  <c r="B1140" i="26" s="1"/>
  <c r="B1141" i="26" s="1"/>
  <c r="B1142" i="26" s="1"/>
  <c r="B1143" i="26" s="1"/>
  <c r="B1144" i="26" s="1"/>
  <c r="B1145" i="26" s="1"/>
  <c r="B1146" i="26" s="1"/>
  <c r="B1147" i="26" s="1"/>
  <c r="B1148" i="26" s="1"/>
  <c r="B1149" i="26" s="1"/>
  <c r="B1150" i="26" s="1"/>
  <c r="B1151" i="26" s="1"/>
  <c r="B1153" i="26" s="1"/>
  <c r="B1154" i="26" s="1"/>
  <c r="B1155" i="26" s="1"/>
  <c r="B1156" i="26" s="1"/>
  <c r="B1157" i="26" s="1"/>
  <c r="B1158" i="26" s="1"/>
  <c r="B1159" i="26" s="1"/>
  <c r="B1160" i="26" s="1"/>
  <c r="B1161" i="26" s="1"/>
  <c r="B1162" i="26" s="1"/>
  <c r="B1163" i="26" s="1"/>
  <c r="B1164" i="26" s="1"/>
  <c r="B1165" i="26" s="1"/>
  <c r="B1166" i="26" s="1"/>
  <c r="B1167" i="26" s="1"/>
  <c r="B1168" i="26" s="1"/>
  <c r="B1170" i="26" s="1"/>
  <c r="B1171" i="26" s="1"/>
  <c r="B1172" i="26" s="1"/>
  <c r="B1174" i="26" s="1"/>
  <c r="B1175" i="26" s="1"/>
  <c r="B1176" i="26" s="1"/>
  <c r="B1177" i="26" s="1"/>
  <c r="B1178" i="26" s="1"/>
  <c r="B1179" i="26" s="1"/>
  <c r="B1180" i="26" s="1"/>
  <c r="B1181" i="26" s="1"/>
  <c r="B1182" i="26" s="1"/>
  <c r="B1183" i="26" s="1"/>
  <c r="B1184" i="26" s="1"/>
  <c r="B1185" i="26" s="1"/>
  <c r="B1187" i="26" s="1"/>
  <c r="B1188" i="26" s="1"/>
  <c r="B1189" i="26" s="1"/>
  <c r="B1190" i="26" s="1"/>
  <c r="B1191" i="26" s="1"/>
  <c r="B1192" i="26" s="1"/>
  <c r="B1193" i="26" s="1"/>
  <c r="B1194" i="26" s="1"/>
  <c r="B1196" i="26" s="1"/>
  <c r="B1198" i="26" s="1"/>
  <c r="B1199" i="26" s="1"/>
  <c r="B1200" i="26" s="1"/>
  <c r="B1201" i="26" s="1"/>
  <c r="B1202" i="26" s="1"/>
  <c r="B1203" i="26" s="1"/>
  <c r="B1204" i="26" s="1"/>
  <c r="B1205" i="26" s="1"/>
  <c r="B1206" i="26" s="1"/>
  <c r="B1207" i="26" s="1"/>
  <c r="B1208" i="26" s="1"/>
  <c r="B1209" i="26" s="1"/>
  <c r="B1210" i="26" s="1"/>
  <c r="B1211" i="26" s="1"/>
  <c r="B1212" i="26" s="1"/>
  <c r="B1213" i="26" s="1"/>
  <c r="B1214" i="26" s="1"/>
  <c r="B1215" i="26" s="1"/>
  <c r="B1216" i="26" s="1"/>
  <c r="B1217" i="26" s="1"/>
  <c r="B1218" i="26" s="1"/>
  <c r="B1219" i="26" s="1"/>
  <c r="B1220" i="26" s="1"/>
  <c r="B1221" i="26" s="1"/>
  <c r="B1222" i="26" s="1"/>
  <c r="B1223" i="26" s="1"/>
  <c r="B1224" i="26" s="1"/>
  <c r="B1225" i="26" s="1"/>
  <c r="B1226" i="26" s="1"/>
  <c r="B1227" i="26" s="1"/>
  <c r="B1228" i="26" s="1"/>
  <c r="B1229" i="26" s="1"/>
  <c r="B1230" i="26" s="1"/>
  <c r="B1231" i="26" s="1"/>
  <c r="B1232" i="26" s="1"/>
  <c r="B1233" i="26" s="1"/>
  <c r="B1234" i="26" s="1"/>
  <c r="B1235" i="26" s="1"/>
  <c r="B1236" i="26" s="1"/>
  <c r="B1237" i="26" s="1"/>
  <c r="B1238" i="26" s="1"/>
  <c r="B1239" i="26" s="1"/>
  <c r="B1240" i="26" s="1"/>
  <c r="B1241" i="26" s="1"/>
  <c r="B1242" i="26" s="1"/>
  <c r="B1243" i="26" s="1"/>
  <c r="B1244" i="26" s="1"/>
  <c r="B1245" i="26" s="1"/>
  <c r="B1246" i="26" s="1"/>
  <c r="B1247" i="26" s="1"/>
  <c r="B1248" i="26" s="1"/>
  <c r="B1249" i="26" s="1"/>
  <c r="B1250" i="26" s="1"/>
  <c r="B1251" i="26" s="1"/>
  <c r="B1252" i="26" s="1"/>
  <c r="B1253" i="26" s="1"/>
  <c r="B1254" i="26" s="1"/>
  <c r="B1255" i="26" s="1"/>
  <c r="B1256" i="26" s="1"/>
  <c r="B1257" i="26" s="1"/>
  <c r="B1258" i="26" s="1"/>
  <c r="B1259" i="26" s="1"/>
  <c r="B1260" i="26" s="1"/>
  <c r="B1261" i="26" s="1"/>
  <c r="B1262" i="26" s="1"/>
  <c r="B1263" i="26" s="1"/>
  <c r="B1264" i="26" s="1"/>
  <c r="B1265" i="26" s="1"/>
  <c r="B1266" i="26" s="1"/>
  <c r="B1267" i="26" s="1"/>
  <c r="B1268" i="26" s="1"/>
  <c r="B1269" i="26" s="1"/>
  <c r="B1270" i="26" s="1"/>
  <c r="B1271" i="26" s="1"/>
  <c r="B1272" i="26" s="1"/>
  <c r="B1273" i="26" s="1"/>
  <c r="B1274" i="26" s="1"/>
  <c r="B1275" i="26" s="1"/>
  <c r="B1276" i="26" s="1"/>
  <c r="B1277" i="26" s="1"/>
  <c r="B1278" i="26" s="1"/>
  <c r="B1279" i="26" s="1"/>
  <c r="B1280" i="26" s="1"/>
  <c r="B1281" i="26" s="1"/>
  <c r="B1282" i="26" s="1"/>
  <c r="B1283" i="26" s="1"/>
  <c r="B1284" i="26" s="1"/>
  <c r="B1285" i="26" s="1"/>
  <c r="B1286" i="26" s="1"/>
  <c r="B1287" i="26" s="1"/>
  <c r="B1288" i="26" s="1"/>
  <c r="B1289" i="26" s="1"/>
  <c r="B1290" i="26" s="1"/>
  <c r="B1291" i="26" s="1"/>
  <c r="B1292" i="26" s="1"/>
  <c r="B1293" i="26" s="1"/>
  <c r="B1294" i="26" s="1"/>
  <c r="B1295" i="26" s="1"/>
  <c r="B1296" i="26" s="1"/>
  <c r="B1297" i="26" s="1"/>
  <c r="B1298" i="26" s="1"/>
  <c r="B1299" i="26" s="1"/>
  <c r="B1300" i="26" s="1"/>
  <c r="B1301" i="26" s="1"/>
  <c r="B1302" i="26" s="1"/>
  <c r="B1303" i="26" s="1"/>
  <c r="B1306" i="26" s="1"/>
  <c r="B1307" i="26" s="1"/>
  <c r="B1308" i="26" s="1"/>
  <c r="B1309" i="26" s="1"/>
  <c r="B1310" i="26" s="1"/>
  <c r="B1311" i="26" s="1"/>
  <c r="B1312" i="26" s="1"/>
  <c r="B1313" i="26" s="1"/>
  <c r="B1314" i="26" s="1"/>
  <c r="B1315" i="26" s="1"/>
  <c r="B1317" i="26" s="1"/>
  <c r="B1318" i="26" s="1"/>
  <c r="B1319" i="26" s="1"/>
  <c r="B1320" i="26" s="1"/>
  <c r="B1321" i="26" s="1"/>
  <c r="B1322" i="26" s="1"/>
  <c r="B1323" i="26" s="1"/>
  <c r="B1324" i="26" s="1"/>
  <c r="B1325" i="26" s="1"/>
  <c r="B1326" i="26" s="1"/>
  <c r="B1327" i="26" s="1"/>
  <c r="B1328" i="26" s="1"/>
  <c r="B1329" i="26" s="1"/>
  <c r="B1330" i="26" s="1"/>
  <c r="B1331" i="26" s="1"/>
  <c r="B1332" i="26" s="1"/>
  <c r="B1333" i="26" s="1"/>
  <c r="B1334" i="26" s="1"/>
  <c r="B1335" i="26" s="1"/>
  <c r="B1336" i="26" s="1"/>
  <c r="B1337" i="26" s="1"/>
  <c r="B1338" i="26" s="1"/>
  <c r="B1339" i="26" s="1"/>
  <c r="B1340" i="26" s="1"/>
  <c r="B1341" i="26" s="1"/>
  <c r="B1343" i="26" s="1"/>
  <c r="B1344" i="26" s="1"/>
  <c r="B1345" i="26" s="1"/>
  <c r="B1347" i="26" s="1"/>
  <c r="B1348" i="26" s="1"/>
  <c r="B1349" i="26" s="1"/>
  <c r="B1350" i="26" s="1"/>
  <c r="B1351" i="26" s="1"/>
  <c r="B1352" i="26" s="1"/>
  <c r="B1353" i="26" s="1"/>
  <c r="B1355" i="26" s="1"/>
  <c r="B1356" i="26" s="1"/>
  <c r="B1357" i="26" s="1"/>
  <c r="B1358" i="26" s="1"/>
  <c r="B1359" i="26" s="1"/>
  <c r="B1360" i="26" s="1"/>
  <c r="B1361" i="26" s="1"/>
  <c r="B1363" i="26" s="1"/>
  <c r="B1364" i="26" s="1"/>
  <c r="B1365" i="26" s="1"/>
  <c r="B1366" i="26" s="1"/>
  <c r="B1367" i="26" s="1"/>
  <c r="B1368" i="26" s="1"/>
  <c r="B1369" i="26" s="1"/>
  <c r="B1370" i="26" s="1"/>
  <c r="B1371" i="26" s="1"/>
  <c r="B1372" i="26" s="1"/>
  <c r="B1373" i="26" s="1"/>
  <c r="B1374" i="26" s="1"/>
  <c r="B1375" i="26" s="1"/>
  <c r="B1376" i="26" s="1"/>
  <c r="B1377" i="26" s="1"/>
  <c r="B1379" i="26" s="1"/>
  <c r="B1380" i="26" s="1"/>
  <c r="B1381" i="26" s="1"/>
  <c r="B1382" i="26" s="1"/>
  <c r="B1383" i="26" s="1"/>
  <c r="B1384" i="26" s="1"/>
  <c r="B1386" i="26" s="1"/>
  <c r="B1388" i="26" s="1"/>
  <c r="B1391" i="26" s="1"/>
  <c r="B1392" i="26" s="1"/>
  <c r="B1393" i="26" s="1"/>
  <c r="B1394" i="26" s="1"/>
  <c r="B1395" i="26" s="1"/>
  <c r="B1396" i="26" s="1"/>
  <c r="B1397" i="26" s="1"/>
  <c r="B1398" i="26" s="1"/>
  <c r="B1399" i="26" s="1"/>
  <c r="B1400" i="26" s="1"/>
  <c r="B1401" i="26" s="1"/>
  <c r="B1403" i="26" s="1"/>
  <c r="B1404" i="26" s="1"/>
  <c r="B1405" i="26" s="1"/>
  <c r="B1407" i="26" s="1"/>
  <c r="B1408" i="26" s="1"/>
  <c r="B1409" i="26" s="1"/>
  <c r="B1410" i="26" s="1"/>
  <c r="B1411" i="26" s="1"/>
  <c r="B1412" i="26" s="1"/>
  <c r="B1413" i="26" s="1"/>
  <c r="B1414" i="26" s="1"/>
  <c r="B1415" i="26" s="1"/>
  <c r="B1416" i="26" s="1"/>
  <c r="B1417" i="26" s="1"/>
  <c r="B1418" i="26" s="1"/>
  <c r="B1419" i="26" s="1"/>
  <c r="B1420" i="26" s="1"/>
  <c r="B1421" i="26" s="1"/>
  <c r="B1422" i="26" s="1"/>
  <c r="B1423" i="26" s="1"/>
  <c r="B1424" i="26" s="1"/>
  <c r="B1425" i="26" s="1"/>
  <c r="B1426" i="26" s="1"/>
  <c r="B1427" i="26" s="1"/>
  <c r="B1428" i="26" s="1"/>
  <c r="B1429" i="26" s="1"/>
  <c r="B1430" i="26" s="1"/>
  <c r="B1432" i="26" s="1"/>
  <c r="B1433" i="26" s="1"/>
  <c r="B1434" i="26" s="1"/>
  <c r="B1435" i="26" s="1"/>
  <c r="B1436" i="26" s="1"/>
  <c r="B1437" i="26" s="1"/>
  <c r="B1439" i="26" s="1"/>
  <c r="B1440" i="26" s="1"/>
  <c r="B1441" i="26" s="1"/>
  <c r="B1442" i="26" s="1"/>
  <c r="B1443" i="26" s="1"/>
  <c r="B1445" i="26" s="1"/>
  <c r="B1447" i="26" s="1"/>
  <c r="B1448" i="26" s="1"/>
  <c r="B1449" i="26" s="1"/>
  <c r="B1450" i="26" s="1"/>
  <c r="B1451" i="26" s="1"/>
  <c r="B1452" i="26" s="1"/>
  <c r="B1453" i="26" s="1"/>
  <c r="B1454" i="26" s="1"/>
  <c r="B1456" i="26" s="1"/>
  <c r="B1457" i="26" s="1"/>
  <c r="B1458" i="26" s="1"/>
  <c r="B1459" i="26" s="1"/>
  <c r="B1460" i="26" s="1"/>
  <c r="B1461" i="26" s="1"/>
  <c r="B1462" i="26" s="1"/>
  <c r="B1463" i="26" s="1"/>
  <c r="B1465" i="26" s="1"/>
  <c r="B1466" i="26" s="1"/>
  <c r="B1467" i="26" s="1"/>
  <c r="B1468" i="26" s="1"/>
  <c r="B1469" i="26" s="1"/>
  <c r="B1470" i="26" s="1"/>
  <c r="B1471" i="26" s="1"/>
  <c r="B1472" i="26" s="1"/>
  <c r="B1474" i="26" s="1"/>
  <c r="B1475" i="26" s="1"/>
  <c r="B1476" i="26" s="1"/>
  <c r="B1477" i="26" s="1"/>
  <c r="B1478" i="26" s="1"/>
  <c r="B1479" i="26" s="1"/>
  <c r="B1480" i="26" s="1"/>
  <c r="B1481" i="26" s="1"/>
  <c r="B1484" i="26" s="1"/>
  <c r="B1485" i="26" s="1"/>
  <c r="B1486" i="26" s="1"/>
  <c r="B1487" i="26" s="1"/>
  <c r="B1488" i="26" s="1"/>
  <c r="B1489" i="26" s="1"/>
  <c r="B1490" i="26" s="1"/>
  <c r="B1491" i="26" s="1"/>
  <c r="B1492" i="26" s="1"/>
  <c r="B1493" i="26" s="1"/>
  <c r="B1494" i="26" s="1"/>
  <c r="B1497" i="26" s="1"/>
  <c r="B1499" i="26" s="1"/>
  <c r="B1500" i="26" s="1"/>
  <c r="B1502" i="26" s="1"/>
  <c r="B1503" i="26" s="1"/>
  <c r="B1505" i="26" s="1"/>
  <c r="B1507" i="26" s="1"/>
  <c r="B1509" i="26" s="1"/>
  <c r="B1511" i="26" s="1"/>
  <c r="B1513" i="26" s="1"/>
  <c r="B1515" i="26" s="1"/>
  <c r="B1516" i="26" s="1"/>
  <c r="B1517" i="26" s="1"/>
  <c r="B1519" i="26" s="1"/>
  <c r="B1521" i="26" s="1"/>
  <c r="B1523" i="26" s="1"/>
  <c r="B1525" i="26" s="1"/>
  <c r="B1527" i="26" s="1"/>
  <c r="B1528" i="26" s="1"/>
  <c r="B1529" i="26" s="1"/>
  <c r="B1530" i="26" s="1"/>
  <c r="B1531" i="26" s="1"/>
  <c r="B1532" i="26" s="1"/>
  <c r="B1533" i="26" s="1"/>
  <c r="B1534" i="26" s="1"/>
  <c r="B1535" i="26" s="1"/>
  <c r="B1536" i="26" s="1"/>
  <c r="B1537" i="26" s="1"/>
  <c r="B1540" i="26" s="1"/>
  <c r="B1541" i="26" s="1"/>
  <c r="B1542" i="26" s="1"/>
  <c r="B1543" i="26" s="1"/>
  <c r="B1544" i="26" s="1"/>
  <c r="B1545" i="26" s="1"/>
  <c r="B1547" i="26" s="1"/>
  <c r="B1548" i="26" s="1"/>
  <c r="B1549" i="26" s="1"/>
  <c r="B1550" i="26" s="1"/>
  <c r="B1551" i="26" s="1"/>
  <c r="B1552" i="26" s="1"/>
  <c r="B1553" i="26" s="1"/>
  <c r="B1556" i="26" s="1"/>
  <c r="B1557" i="26" s="1"/>
  <c r="B1558" i="26" s="1"/>
  <c r="B1559" i="26" s="1"/>
  <c r="B1560" i="26" s="1"/>
  <c r="B1561" i="26" s="1"/>
  <c r="B1562" i="26" s="1"/>
  <c r="B1564" i="26" s="1"/>
  <c r="B1565" i="26" s="1"/>
  <c r="B1566" i="26" s="1"/>
  <c r="B1567" i="26" s="1"/>
  <c r="B1568" i="26" s="1"/>
  <c r="B1569" i="26" s="1"/>
  <c r="B1570" i="26" s="1"/>
  <c r="B1571" i="26" s="1"/>
  <c r="B1572" i="26" s="1"/>
  <c r="B1573" i="26" s="1"/>
  <c r="B1574" i="26" s="1"/>
  <c r="B1575" i="26" s="1"/>
  <c r="B1576" i="26" s="1"/>
  <c r="B1577" i="26" s="1"/>
  <c r="B1578" i="26" s="1"/>
  <c r="B1579" i="26" s="1"/>
  <c r="B1580" i="26" s="1"/>
  <c r="B1582" i="26" s="1"/>
  <c r="B1583" i="26" s="1"/>
  <c r="B1584" i="26" s="1"/>
  <c r="B1585" i="26" s="1"/>
  <c r="B1586" i="26" s="1"/>
  <c r="B1587" i="26" s="1"/>
  <c r="B1588" i="26" s="1"/>
  <c r="B1589" i="26" s="1"/>
  <c r="B1590" i="26" s="1"/>
  <c r="B1591" i="26" s="1"/>
  <c r="B1592" i="26" s="1"/>
  <c r="B1593" i="26" s="1"/>
  <c r="B1594" i="26" s="1"/>
  <c r="B1595" i="26" s="1"/>
  <c r="B1596" i="26" s="1"/>
  <c r="B1598" i="26" s="1"/>
  <c r="B1599" i="26" s="1"/>
  <c r="B1600" i="26" s="1"/>
  <c r="B1601" i="26" s="1"/>
  <c r="B1602" i="26" s="1"/>
  <c r="B1603" i="26" s="1"/>
  <c r="B1604" i="26" s="1"/>
  <c r="B1605" i="26" s="1"/>
  <c r="B1606" i="26" s="1"/>
  <c r="B1607" i="26" s="1"/>
  <c r="B1608" i="26" s="1"/>
  <c r="B1609" i="26" s="1"/>
  <c r="B1610" i="26" s="1"/>
  <c r="B1611" i="26" s="1"/>
  <c r="B1613" i="26" s="1"/>
  <c r="B1615" i="26" s="1"/>
  <c r="B1616" i="26" s="1"/>
  <c r="B1617" i="26" s="1"/>
  <c r="B1619" i="26" s="1"/>
  <c r="B1620" i="26" s="1"/>
  <c r="B1621" i="26" s="1"/>
  <c r="B1622" i="26" s="1"/>
  <c r="B1623" i="26" s="1"/>
  <c r="B1624" i="26" s="1"/>
  <c r="B1625" i="26" s="1"/>
  <c r="B1626" i="26" s="1"/>
  <c r="B1627" i="26" s="1"/>
  <c r="B1628" i="26" s="1"/>
  <c r="B1630" i="26" s="1"/>
  <c r="B1631" i="26" s="1"/>
  <c r="B1632" i="26" s="1"/>
  <c r="B1633" i="26" s="1"/>
  <c r="B1635" i="26" s="1"/>
  <c r="B1636" i="26" s="1"/>
  <c r="B1637" i="26" s="1"/>
  <c r="B1638" i="26" s="1"/>
  <c r="B1639" i="26" s="1"/>
  <c r="B1640" i="26" s="1"/>
  <c r="B1641" i="26" s="1"/>
  <c r="B1642" i="26" s="1"/>
  <c r="B1643" i="26" s="1"/>
  <c r="B1645" i="26" s="1"/>
  <c r="B1646" i="26" s="1"/>
  <c r="B1647" i="26" s="1"/>
  <c r="B1648" i="26" s="1"/>
  <c r="B1649" i="26" s="1"/>
  <c r="B1650" i="26" s="1"/>
  <c r="B1651" i="26" s="1"/>
  <c r="B1653" i="26" s="1"/>
  <c r="B1654" i="26" s="1"/>
  <c r="B1655" i="26" s="1"/>
  <c r="B1656" i="26" s="1"/>
  <c r="B1657" i="26" s="1"/>
  <c r="B1659" i="26" s="1"/>
  <c r="B1660" i="26" s="1"/>
  <c r="B1661" i="26" s="1"/>
  <c r="B1662" i="26" s="1"/>
  <c r="B1663" i="26" s="1"/>
  <c r="B1664" i="26" s="1"/>
  <c r="B1666" i="26" s="1"/>
  <c r="B1668" i="26" s="1"/>
  <c r="B1670" i="26" s="1"/>
  <c r="B1672" i="26" s="1"/>
  <c r="B1675" i="26" s="1"/>
  <c r="B1676" i="26" s="1"/>
  <c r="B1677" i="26" s="1"/>
  <c r="B1678" i="26" s="1"/>
  <c r="B1679" i="26" s="1"/>
  <c r="B1680" i="26" s="1"/>
  <c r="B1681" i="26" s="1"/>
  <c r="B1682" i="26" s="1"/>
  <c r="B1683" i="26" s="1"/>
  <c r="B1684" i="26" s="1"/>
  <c r="B1685" i="26" s="1"/>
  <c r="B1686" i="26" s="1"/>
  <c r="B1687" i="26" s="1"/>
  <c r="B1688" i="26" s="1"/>
  <c r="B1689" i="26" s="1"/>
  <c r="B1690" i="26" s="1"/>
  <c r="B1691" i="26" s="1"/>
  <c r="B1692" i="26" s="1"/>
  <c r="B1693" i="26" s="1"/>
  <c r="B1694" i="26" s="1"/>
  <c r="B1695" i="26" s="1"/>
  <c r="B1696" i="26" s="1"/>
  <c r="B1697" i="26" s="1"/>
  <c r="B1698" i="26" s="1"/>
  <c r="B1699" i="26" s="1"/>
  <c r="B1700" i="26" s="1"/>
  <c r="B1701" i="26" s="1"/>
  <c r="B1702" i="26" s="1"/>
  <c r="B1703" i="26" s="1"/>
  <c r="B1704" i="26" s="1"/>
  <c r="B1705" i="26" s="1"/>
  <c r="B1706" i="26" s="1"/>
  <c r="B1707" i="26" s="1"/>
  <c r="B1708" i="26" s="1"/>
  <c r="B1709" i="26" s="1"/>
  <c r="B1710" i="26" s="1"/>
  <c r="B1711" i="26" s="1"/>
  <c r="B1712" i="26" s="1"/>
  <c r="B1714" i="26" s="1"/>
  <c r="B1715" i="26" s="1"/>
  <c r="B1716" i="26" s="1"/>
  <c r="B1717" i="26" s="1"/>
  <c r="B1718" i="26" s="1"/>
  <c r="B1719" i="26" s="1"/>
  <c r="B1720" i="26" s="1"/>
  <c r="B1721" i="26" s="1"/>
  <c r="B1722" i="26" s="1"/>
  <c r="B1724" i="26" s="1"/>
  <c r="B1725" i="26" s="1"/>
  <c r="B1726" i="26" s="1"/>
  <c r="B1727" i="26" s="1"/>
  <c r="B1728" i="26" s="1"/>
  <c r="B1729" i="26" s="1"/>
  <c r="B1730" i="26" s="1"/>
  <c r="B1731" i="26" s="1"/>
  <c r="B1732" i="26" s="1"/>
  <c r="B1733" i="26" s="1"/>
  <c r="B1734" i="26" s="1"/>
  <c r="B1735" i="26" s="1"/>
  <c r="B1737" i="26" s="1"/>
  <c r="B1738" i="26" s="1"/>
  <c r="B1739" i="26" s="1"/>
  <c r="B1740" i="26" s="1"/>
  <c r="B1741" i="26" s="1"/>
  <c r="B1742" i="26" s="1"/>
  <c r="B1743" i="26" s="1"/>
  <c r="B1744" i="26" s="1"/>
  <c r="B1745" i="26" s="1"/>
  <c r="B1746" i="26" s="1"/>
  <c r="B1747" i="26" s="1"/>
  <c r="B1748" i="26" s="1"/>
  <c r="B1749" i="26" s="1"/>
  <c r="B1750" i="26" s="1"/>
  <c r="B1751" i="26" s="1"/>
  <c r="B1752" i="26" s="1"/>
  <c r="B1753" i="26" s="1"/>
  <c r="B1754" i="26" s="1"/>
  <c r="B1755" i="26" s="1"/>
  <c r="B1756" i="26" s="1"/>
  <c r="B1757" i="26" s="1"/>
  <c r="B1759" i="26" s="1"/>
  <c r="B1760" i="26" s="1"/>
  <c r="B1761" i="26" s="1"/>
  <c r="B1762" i="26" s="1"/>
  <c r="B1763" i="26" s="1"/>
  <c r="B1764" i="26" s="1"/>
  <c r="B1765" i="26" s="1"/>
  <c r="B1766" i="26" s="1"/>
  <c r="B1767" i="26" s="1"/>
  <c r="B1769" i="26" s="1"/>
  <c r="B1770" i="26" s="1"/>
  <c r="B1771" i="26" s="1"/>
  <c r="B1773" i="26" s="1"/>
  <c r="B1775" i="26" s="1"/>
  <c r="B1776" i="26" s="1"/>
  <c r="B1777" i="26" s="1"/>
  <c r="B1778" i="26" s="1"/>
  <c r="B1779" i="26" s="1"/>
  <c r="B1780" i="26" s="1"/>
  <c r="B1781" i="26" s="1"/>
  <c r="B1782" i="26" s="1"/>
  <c r="B1783" i="26" s="1"/>
  <c r="B1784" i="26" s="1"/>
  <c r="B1785" i="26" s="1"/>
  <c r="B1786" i="26" s="1"/>
  <c r="B1787" i="26" s="1"/>
  <c r="B1788" i="26" s="1"/>
  <c r="B1789" i="26" s="1"/>
  <c r="B1790" i="26" s="1"/>
  <c r="B1791" i="26" s="1"/>
  <c r="B1792" i="26" s="1"/>
  <c r="B1795" i="26" s="1"/>
  <c r="B1796" i="26" s="1"/>
  <c r="B1797" i="26" s="1"/>
  <c r="B1798" i="26" s="1"/>
  <c r="B1799" i="26" s="1"/>
  <c r="B1800" i="26" s="1"/>
  <c r="B1801" i="26" s="1"/>
  <c r="B1802" i="26" s="1"/>
  <c r="B1803" i="26" s="1"/>
  <c r="B1804" i="26" s="1"/>
  <c r="B1805" i="26" s="1"/>
  <c r="B1806" i="26" s="1"/>
  <c r="B1807" i="26" s="1"/>
  <c r="B1808" i="26" s="1"/>
  <c r="B1810" i="26" s="1"/>
  <c r="B1811" i="26" s="1"/>
  <c r="B1812" i="26" s="1"/>
  <c r="B1813" i="26" s="1"/>
  <c r="B1814" i="26" s="1"/>
  <c r="B1815" i="26" s="1"/>
  <c r="B1818" i="26" s="1"/>
  <c r="B1819" i="26" s="1"/>
  <c r="B1820" i="26" s="1"/>
  <c r="B1821" i="26" s="1"/>
  <c r="B1822" i="26" s="1"/>
  <c r="B1823" i="26" s="1"/>
  <c r="B1824" i="26" s="1"/>
  <c r="B1826" i="26" s="1"/>
  <c r="B1827" i="26" s="1"/>
  <c r="B1828" i="26" s="1"/>
  <c r="B1829" i="26" s="1"/>
  <c r="B1830" i="26" s="1"/>
  <c r="B1831" i="26" s="1"/>
  <c r="B1832" i="26" s="1"/>
  <c r="B1833" i="26" s="1"/>
  <c r="B1834" i="26" s="1"/>
  <c r="B1835" i="26" s="1"/>
  <c r="B1836" i="26" s="1"/>
  <c r="B1837" i="26" s="1"/>
  <c r="B1838" i="26" s="1"/>
  <c r="B1839" i="26" s="1"/>
  <c r="B1841" i="26" s="1"/>
  <c r="B1842" i="26" s="1"/>
  <c r="B1843" i="26" s="1"/>
  <c r="B1844" i="26" s="1"/>
  <c r="B1845" i="26" s="1"/>
  <c r="B1846" i="26" s="1"/>
  <c r="B1847" i="26" s="1"/>
  <c r="B1848" i="26" s="1"/>
  <c r="B1849" i="26" s="1"/>
  <c r="B1850" i="26" s="1"/>
  <c r="B1851" i="26" s="1"/>
  <c r="B1852" i="26" s="1"/>
  <c r="B1853" i="26" s="1"/>
  <c r="B1854" i="26" s="1"/>
  <c r="B1855" i="26" s="1"/>
  <c r="B1856" i="26" s="1"/>
  <c r="B1857" i="26" s="1"/>
  <c r="B1858" i="26" s="1"/>
  <c r="B1859" i="26" s="1"/>
  <c r="B1860" i="26" s="1"/>
  <c r="B1861" i="26" s="1"/>
  <c r="B1863" i="26" s="1"/>
  <c r="B1864" i="26" s="1"/>
  <c r="B1865" i="26" s="1"/>
  <c r="B1866" i="26" s="1"/>
  <c r="B1867" i="26" s="1"/>
  <c r="B1868" i="26" s="1"/>
  <c r="B1869" i="26" s="1"/>
  <c r="B1870" i="26" s="1"/>
  <c r="B1871" i="26" s="1"/>
  <c r="B1872" i="26" s="1"/>
  <c r="B1874" i="26" s="1"/>
  <c r="B1875" i="26" s="1"/>
  <c r="B1876" i="26" s="1"/>
  <c r="B1877" i="26" s="1"/>
  <c r="B1879" i="26" s="1"/>
  <c r="B1880" i="26" s="1"/>
  <c r="B1881" i="26" s="1"/>
  <c r="B1882" i="26" s="1"/>
  <c r="B1885" i="26" s="1"/>
  <c r="B1887" i="26" s="1"/>
  <c r="B1890" i="26" s="1"/>
  <c r="B1892" i="26" s="1"/>
  <c r="B1895" i="26" s="1"/>
  <c r="B1897" i="26" s="1"/>
  <c r="B1899" i="26" s="1"/>
  <c r="B1900" i="26" s="1"/>
  <c r="B1901" i="26" s="1"/>
  <c r="B1902" i="26" s="1"/>
  <c r="B1903" i="26" s="1"/>
  <c r="B1904" i="26" s="1"/>
  <c r="B1905" i="26" s="1"/>
  <c r="B1906" i="26" s="1"/>
  <c r="B1907" i="26" s="1"/>
  <c r="B1909" i="26" s="1"/>
  <c r="B1911" i="26" s="1"/>
  <c r="B1913" i="26" s="1"/>
  <c r="B1915" i="26" s="1"/>
  <c r="B1917" i="26" s="1"/>
  <c r="B1918" i="26" s="1"/>
  <c r="B1920" i="26" s="1"/>
  <c r="B1922" i="26" s="1"/>
  <c r="B1924" i="26" s="1"/>
  <c r="B1926" i="26" s="1"/>
  <c r="B1927" i="26" s="1"/>
  <c r="B1928" i="26" s="1"/>
  <c r="B1929" i="26" s="1"/>
  <c r="B1930" i="26" s="1"/>
  <c r="B1931" i="26" s="1"/>
  <c r="B1932" i="26" s="1"/>
  <c r="B1933" i="26" s="1"/>
  <c r="B1934" i="26" s="1"/>
  <c r="B1935" i="26" s="1"/>
  <c r="B1936" i="26" s="1"/>
  <c r="B60" i="26"/>
  <c r="K9" i="26"/>
  <c r="K8" i="26"/>
  <c r="M8" i="26" s="1"/>
  <c r="O72" i="6" l="1"/>
  <c r="Q72" i="6"/>
  <c r="R72" i="6" s="1"/>
  <c r="I71" i="6"/>
  <c r="I72" i="6" s="1"/>
  <c r="F71" i="6"/>
  <c r="F72" i="6" s="1"/>
  <c r="N77" i="6"/>
  <c r="Q77" i="6" s="1"/>
  <c r="R77" i="6" s="1"/>
  <c r="I76" i="6"/>
  <c r="I77" i="6" s="1"/>
  <c r="F76" i="6"/>
  <c r="F77" i="6" s="1"/>
  <c r="E76" i="6"/>
  <c r="P75" i="6"/>
  <c r="N75" i="6"/>
  <c r="P74" i="6"/>
  <c r="Q74" i="6" s="1"/>
  <c r="O74" i="6"/>
  <c r="I73" i="6"/>
  <c r="I74" i="6" s="1"/>
  <c r="F73" i="6"/>
  <c r="F74" i="6" s="1"/>
  <c r="U71" i="6" l="1"/>
  <c r="O77" i="6"/>
  <c r="R71" i="6"/>
  <c r="S71" i="6" s="1"/>
  <c r="T71" i="6" s="1"/>
  <c r="R73" i="6"/>
  <c r="Q75" i="6"/>
  <c r="R74" i="6" s="1"/>
  <c r="U73" i="6" s="1"/>
  <c r="R76" i="6"/>
  <c r="S76" i="6" s="1"/>
  <c r="T76" i="6" s="1"/>
  <c r="U76" i="6"/>
  <c r="O75" i="6"/>
  <c r="U130" i="6" l="1"/>
  <c r="S73" i="6"/>
  <c r="T73" i="6" s="1"/>
  <c r="T130" i="6" s="1"/>
  <c r="B32" i="18" l="1"/>
  <c r="U14" i="6" l="1"/>
  <c r="F19" i="18" l="1"/>
  <c r="A23" i="6" l="1"/>
  <c r="A25" i="6" s="1"/>
  <c r="A27" i="6" s="1"/>
  <c r="A31" i="6" s="1"/>
  <c r="A34" i="6" s="1"/>
  <c r="A38" i="6" s="1"/>
  <c r="U14" i="23"/>
  <c r="A41" i="6" l="1"/>
  <c r="A44" i="6" s="1"/>
  <c r="A47" i="6" s="1"/>
  <c r="A50" i="6" s="1"/>
  <c r="A53" i="6" s="1"/>
  <c r="A57" i="6" s="1"/>
  <c r="A59" i="6" s="1"/>
  <c r="A61" i="6" s="1"/>
  <c r="A63" i="6" s="1"/>
  <c r="A65" i="6" s="1"/>
  <c r="A67" i="6" s="1"/>
  <c r="A69" i="6" s="1"/>
  <c r="A71" i="6" s="1"/>
  <c r="A73" i="6" s="1"/>
  <c r="U14" i="16"/>
  <c r="C15" i="18" l="1"/>
  <c r="Q13" i="25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G15" i="18"/>
  <c r="AC19" i="23" l="1"/>
  <c r="AD19" i="23" s="1"/>
  <c r="AB19" i="23" s="1"/>
  <c r="AC18" i="23"/>
  <c r="AD18" i="23" s="1"/>
  <c r="AB18" i="23" s="1"/>
  <c r="AD15" i="23"/>
  <c r="AB15" i="23" s="1"/>
  <c r="Q13" i="23"/>
  <c r="J13" i="23"/>
  <c r="N11" i="23"/>
  <c r="D11" i="23"/>
  <c r="P9" i="23"/>
  <c r="C9" i="23"/>
  <c r="V4" i="23" s="1"/>
  <c r="F79" i="23" l="1"/>
  <c r="F64" i="23"/>
  <c r="F26" i="23"/>
  <c r="F114" i="23"/>
  <c r="F106" i="23"/>
  <c r="F66" i="23"/>
  <c r="F58" i="23"/>
  <c r="F24" i="23"/>
  <c r="F95" i="23"/>
  <c r="F87" i="23"/>
  <c r="F127" i="23"/>
  <c r="F121" i="23"/>
  <c r="F117" i="23"/>
  <c r="F108" i="23"/>
  <c r="F104" i="23"/>
  <c r="R103" i="23" s="1"/>
  <c r="S103" i="23" s="1"/>
  <c r="T103" i="23" s="1"/>
  <c r="F68" i="23"/>
  <c r="F60" i="23"/>
  <c r="F125" i="23"/>
  <c r="F89" i="23"/>
  <c r="F28" i="23"/>
  <c r="F91" i="23"/>
  <c r="F129" i="23"/>
  <c r="F62" i="23"/>
  <c r="F93" i="23"/>
  <c r="F77" i="23"/>
  <c r="F72" i="23"/>
  <c r="F81" i="23"/>
  <c r="F97" i="23"/>
  <c r="F70" i="23"/>
  <c r="F51" i="23"/>
  <c r="F39" i="23"/>
  <c r="F22" i="23"/>
  <c r="F83" i="23"/>
  <c r="F119" i="23"/>
  <c r="R118" i="23" s="1"/>
  <c r="S118" i="23" s="1"/>
  <c r="T118" i="23" s="1"/>
  <c r="F37" i="23"/>
  <c r="F42" i="23"/>
  <c r="F74" i="23"/>
  <c r="F48" i="23"/>
  <c r="F99" i="23"/>
  <c r="F54" i="23"/>
  <c r="F101" i="23"/>
  <c r="F32" i="23"/>
  <c r="F45" i="23"/>
  <c r="I114" i="23"/>
  <c r="I106" i="23"/>
  <c r="I66" i="23"/>
  <c r="I58" i="23"/>
  <c r="I24" i="23"/>
  <c r="I87" i="23"/>
  <c r="I97" i="23"/>
  <c r="I121" i="23"/>
  <c r="I117" i="23"/>
  <c r="I108" i="23"/>
  <c r="I68" i="23"/>
  <c r="I60" i="23"/>
  <c r="I22" i="23"/>
  <c r="I125" i="23"/>
  <c r="I89" i="23"/>
  <c r="I28" i="23"/>
  <c r="I127" i="23"/>
  <c r="I91" i="23"/>
  <c r="I81" i="23"/>
  <c r="I70" i="23"/>
  <c r="I62" i="23"/>
  <c r="I129" i="23"/>
  <c r="I93" i="23"/>
  <c r="I79" i="23"/>
  <c r="I64" i="23"/>
  <c r="I26" i="23"/>
  <c r="I45" i="23"/>
  <c r="I83" i="23"/>
  <c r="I99" i="23"/>
  <c r="I48" i="23"/>
  <c r="I51" i="23"/>
  <c r="I72" i="23"/>
  <c r="I95" i="23"/>
  <c r="I32" i="23"/>
  <c r="I54" i="23"/>
  <c r="I77" i="23"/>
  <c r="I37" i="23"/>
  <c r="I39" i="23"/>
  <c r="I101" i="23"/>
  <c r="I74" i="23"/>
  <c r="I42" i="23"/>
  <c r="Q123" i="23"/>
  <c r="Q110" i="23"/>
  <c r="Q87" i="23"/>
  <c r="R87" i="23" s="1"/>
  <c r="U86" i="23" s="1"/>
  <c r="Q30" i="23"/>
  <c r="Q121" i="23"/>
  <c r="Q108" i="23"/>
  <c r="Q101" i="23"/>
  <c r="R101" i="23" s="1"/>
  <c r="U100" i="23" s="1"/>
  <c r="Q84" i="23"/>
  <c r="Q68" i="23"/>
  <c r="R68" i="23" s="1"/>
  <c r="U67" i="23" s="1"/>
  <c r="Q60" i="23"/>
  <c r="R60" i="23" s="1"/>
  <c r="U59" i="23" s="1"/>
  <c r="Q55" i="23"/>
  <c r="Q35" i="23"/>
  <c r="R35" i="23" s="1"/>
  <c r="Q32" i="23"/>
  <c r="Q125" i="23"/>
  <c r="Q95" i="23"/>
  <c r="R95" i="23" s="1"/>
  <c r="U94" i="23" s="1"/>
  <c r="Q91" i="23"/>
  <c r="R91" i="23" s="1"/>
  <c r="U90" i="23" s="1"/>
  <c r="Q77" i="23"/>
  <c r="R77" i="23" s="1"/>
  <c r="U76" i="23" s="1"/>
  <c r="Q49" i="23"/>
  <c r="Q40" i="23"/>
  <c r="Q28" i="23"/>
  <c r="Q127" i="23"/>
  <c r="R127" i="23" s="1"/>
  <c r="U126" i="23" s="1"/>
  <c r="Q72" i="23"/>
  <c r="R72" i="23" s="1"/>
  <c r="U71" i="23" s="1"/>
  <c r="Q70" i="23"/>
  <c r="R70" i="23" s="1"/>
  <c r="U69" i="23" s="1"/>
  <c r="Q62" i="23"/>
  <c r="R62" i="23" s="1"/>
  <c r="U61" i="23" s="1"/>
  <c r="Q122" i="23"/>
  <c r="Q109" i="23"/>
  <c r="Q56" i="23"/>
  <c r="Q43" i="23"/>
  <c r="Q33" i="23"/>
  <c r="Q29" i="23"/>
  <c r="Q112" i="23"/>
  <c r="Q85" i="23"/>
  <c r="Q64" i="23"/>
  <c r="R64" i="23" s="1"/>
  <c r="U63" i="23" s="1"/>
  <c r="Q52" i="23"/>
  <c r="Q58" i="23"/>
  <c r="R58" i="23" s="1"/>
  <c r="U57" i="23" s="1"/>
  <c r="Q54" i="23"/>
  <c r="Q48" i="23"/>
  <c r="Q46" i="23"/>
  <c r="Q106" i="23"/>
  <c r="Q83" i="23"/>
  <c r="R83" i="23" s="1"/>
  <c r="U82" i="23" s="1"/>
  <c r="Q39" i="23"/>
  <c r="Q66" i="23"/>
  <c r="R66" i="23" s="1"/>
  <c r="U65" i="23" s="1"/>
  <c r="Q99" i="23"/>
  <c r="R99" i="23" s="1"/>
  <c r="U98" i="23" s="1"/>
  <c r="Q97" i="23"/>
  <c r="R97" i="23" s="1"/>
  <c r="U96" i="23" s="1"/>
  <c r="Q45" i="23"/>
  <c r="Q42" i="23"/>
  <c r="Q89" i="23"/>
  <c r="R89" i="23" s="1"/>
  <c r="U88" i="23" s="1"/>
  <c r="Q74" i="23"/>
  <c r="Q129" i="23"/>
  <c r="R129" i="23" s="1"/>
  <c r="U128" i="23" s="1"/>
  <c r="Q37" i="23"/>
  <c r="Q93" i="23"/>
  <c r="R93" i="23" s="1"/>
  <c r="U92" i="23" s="1"/>
  <c r="Q75" i="23"/>
  <c r="Q51" i="23"/>
  <c r="R54" i="23" l="1"/>
  <c r="U53" i="23" s="1"/>
  <c r="R23" i="23"/>
  <c r="S23" i="23" s="1"/>
  <c r="T23" i="23" s="1"/>
  <c r="R98" i="23"/>
  <c r="R61" i="23"/>
  <c r="S61" i="23" s="1"/>
  <c r="T61" i="23" s="1"/>
  <c r="R21" i="23"/>
  <c r="S21" i="23" s="1"/>
  <c r="T21" i="23" s="1"/>
  <c r="R39" i="23"/>
  <c r="U38" i="23" s="1"/>
  <c r="R44" i="23"/>
  <c r="R36" i="23"/>
  <c r="S36" i="23" s="1"/>
  <c r="T36" i="23" s="1"/>
  <c r="R80" i="23"/>
  <c r="S80" i="23" s="1"/>
  <c r="T80" i="23" s="1"/>
  <c r="R88" i="23"/>
  <c r="S88" i="23" s="1"/>
  <c r="T88" i="23" s="1"/>
  <c r="R42" i="23"/>
  <c r="U41" i="23" s="1"/>
  <c r="R41" i="23"/>
  <c r="R51" i="23"/>
  <c r="U50" i="23" s="1"/>
  <c r="R45" i="23"/>
  <c r="U44" i="23" s="1"/>
  <c r="R48" i="23"/>
  <c r="U47" i="23" s="1"/>
  <c r="R121" i="23"/>
  <c r="U120" i="23"/>
  <c r="U36" i="23"/>
  <c r="R37" i="23"/>
  <c r="R53" i="23"/>
  <c r="S53" i="23" s="1"/>
  <c r="R92" i="23"/>
  <c r="S92" i="23" s="1"/>
  <c r="T92" i="23" s="1"/>
  <c r="R67" i="23"/>
  <c r="S67" i="23" s="1"/>
  <c r="T67" i="23" s="1"/>
  <c r="S44" i="23"/>
  <c r="T44" i="23" s="1"/>
  <c r="S98" i="23"/>
  <c r="T98" i="23" s="1"/>
  <c r="R38" i="23"/>
  <c r="R57" i="23"/>
  <c r="S57" i="23" s="1"/>
  <c r="T57" i="23" s="1"/>
  <c r="R32" i="23"/>
  <c r="U31" i="23" s="1"/>
  <c r="R74" i="23"/>
  <c r="U73" i="23" s="1"/>
  <c r="R47" i="23"/>
  <c r="R50" i="23"/>
  <c r="S50" i="23" s="1"/>
  <c r="T50" i="23" s="1"/>
  <c r="R128" i="23"/>
  <c r="S128" i="23" s="1"/>
  <c r="T128" i="23" s="1"/>
  <c r="R107" i="23"/>
  <c r="R65" i="23"/>
  <c r="S65" i="23" s="1"/>
  <c r="T65" i="23" s="1"/>
  <c r="U105" i="23"/>
  <c r="R106" i="23"/>
  <c r="U111" i="23"/>
  <c r="R112" i="23"/>
  <c r="S111" i="23" s="1"/>
  <c r="T111" i="23" s="1"/>
  <c r="R73" i="23"/>
  <c r="S73" i="23" s="1"/>
  <c r="T73" i="23" s="1"/>
  <c r="R69" i="23"/>
  <c r="S69" i="23" s="1"/>
  <c r="T69" i="23" s="1"/>
  <c r="R90" i="23"/>
  <c r="S90" i="23" s="1"/>
  <c r="T90" i="23" s="1"/>
  <c r="R116" i="23"/>
  <c r="S116" i="23" s="1"/>
  <c r="T116" i="23" s="1"/>
  <c r="R105" i="23"/>
  <c r="R125" i="23"/>
  <c r="U124" i="23"/>
  <c r="R108" i="23"/>
  <c r="U107" i="23"/>
  <c r="S41" i="23"/>
  <c r="R96" i="23"/>
  <c r="S96" i="23" s="1"/>
  <c r="T96" i="23" s="1"/>
  <c r="R27" i="23"/>
  <c r="R120" i="23"/>
  <c r="R113" i="23"/>
  <c r="S113" i="23" s="1"/>
  <c r="T113" i="23" s="1"/>
  <c r="R126" i="23"/>
  <c r="S126" i="23" s="1"/>
  <c r="T126" i="23" s="1"/>
  <c r="R25" i="23"/>
  <c r="S25" i="23" s="1"/>
  <c r="T25" i="23" s="1"/>
  <c r="R28" i="23"/>
  <c r="U27" i="23" s="1"/>
  <c r="S34" i="23"/>
  <c r="T34" i="23" s="1"/>
  <c r="U34" i="23"/>
  <c r="R31" i="23"/>
  <c r="S31" i="23" s="1"/>
  <c r="T31" i="23" s="1"/>
  <c r="R71" i="23"/>
  <c r="S71" i="23" s="1"/>
  <c r="T71" i="23" s="1"/>
  <c r="R124" i="23"/>
  <c r="S124" i="23" s="1"/>
  <c r="T124" i="23" s="1"/>
  <c r="R86" i="23"/>
  <c r="S86" i="23" s="1"/>
  <c r="T86" i="23" s="1"/>
  <c r="R63" i="23"/>
  <c r="S63" i="23" s="1"/>
  <c r="T63" i="23" s="1"/>
  <c r="R100" i="23"/>
  <c r="S100" i="23" s="1"/>
  <c r="T100" i="23" s="1"/>
  <c r="R82" i="23"/>
  <c r="S82" i="23" s="1"/>
  <c r="T82" i="23" s="1"/>
  <c r="R76" i="23"/>
  <c r="S76" i="23" s="1"/>
  <c r="T76" i="23" s="1"/>
  <c r="R59" i="23"/>
  <c r="S59" i="23" s="1"/>
  <c r="T59" i="23" s="1"/>
  <c r="R94" i="23"/>
  <c r="S94" i="23" s="1"/>
  <c r="T94" i="23" s="1"/>
  <c r="R78" i="23"/>
  <c r="S78" i="23" s="1"/>
  <c r="T78" i="23" s="1"/>
  <c r="S47" i="23" l="1"/>
  <c r="T47" i="23" s="1"/>
  <c r="S38" i="23"/>
  <c r="T38" i="23" s="1"/>
  <c r="S120" i="23"/>
  <c r="T120" i="23" s="1"/>
  <c r="S105" i="23"/>
  <c r="T105" i="23" s="1"/>
  <c r="S27" i="23"/>
  <c r="AA28" i="23" s="1"/>
  <c r="T53" i="23"/>
  <c r="AA55" i="23"/>
  <c r="T27" i="23"/>
  <c r="S107" i="23"/>
  <c r="T107" i="23" s="1"/>
  <c r="T41" i="23"/>
  <c r="AA42" i="23"/>
  <c r="U130" i="23"/>
  <c r="T130" i="23" l="1"/>
  <c r="AC17" i="23"/>
  <c r="AD17" i="23" s="1"/>
  <c r="AB17" i="23" s="1"/>
  <c r="AI20" i="6" l="1"/>
  <c r="A76" i="6" l="1"/>
  <c r="AC16" i="23"/>
  <c r="AD16" i="23" s="1"/>
  <c r="AB16" i="23" s="1"/>
  <c r="V14" i="23" s="1"/>
  <c r="V126" i="23" l="1"/>
  <c r="W126" i="23" s="1"/>
  <c r="V125" i="23"/>
  <c r="W125" i="23" s="1"/>
  <c r="V114" i="23"/>
  <c r="W114" i="23" s="1"/>
  <c r="V111" i="23"/>
  <c r="W111" i="23" s="1"/>
  <c r="V95" i="23"/>
  <c r="W95" i="23" s="1"/>
  <c r="V94" i="23"/>
  <c r="W94" i="23" s="1"/>
  <c r="V91" i="23"/>
  <c r="W91" i="23" s="1"/>
  <c r="V90" i="23"/>
  <c r="W90" i="23" s="1"/>
  <c r="V84" i="23"/>
  <c r="W84" i="23" s="1"/>
  <c r="V80" i="23"/>
  <c r="W80" i="23" s="1"/>
  <c r="V77" i="23"/>
  <c r="W77" i="23" s="1"/>
  <c r="V76" i="23"/>
  <c r="W76" i="23" s="1"/>
  <c r="V74" i="23"/>
  <c r="W74" i="23" s="1"/>
  <c r="V73" i="23"/>
  <c r="W73" i="23" s="1"/>
  <c r="V71" i="23"/>
  <c r="W71" i="23" s="1"/>
  <c r="V69" i="23"/>
  <c r="W69" i="23" s="1"/>
  <c r="V61" i="23"/>
  <c r="W61" i="23" s="1"/>
  <c r="V55" i="23"/>
  <c r="W55" i="23" s="1"/>
  <c r="V51" i="23"/>
  <c r="W51" i="23" s="1"/>
  <c r="V50" i="23"/>
  <c r="W50" i="23" s="1"/>
  <c r="V42" i="23"/>
  <c r="W42" i="23" s="1"/>
  <c r="V41" i="23"/>
  <c r="W41" i="23" s="1"/>
  <c r="V28" i="23"/>
  <c r="W28" i="23" s="1"/>
  <c r="V24" i="23"/>
  <c r="W24" i="23" s="1"/>
  <c r="V129" i="23"/>
  <c r="W129" i="23" s="1"/>
  <c r="V128" i="23"/>
  <c r="W128" i="23" s="1"/>
  <c r="V127" i="23"/>
  <c r="W127" i="23" s="1"/>
  <c r="V97" i="23"/>
  <c r="W97" i="23" s="1"/>
  <c r="V96" i="23"/>
  <c r="W96" i="23" s="1"/>
  <c r="V93" i="23"/>
  <c r="W93" i="23" s="1"/>
  <c r="V92" i="23"/>
  <c r="W92" i="23" s="1"/>
  <c r="V72" i="23"/>
  <c r="W72" i="23" s="1"/>
  <c r="V70" i="23"/>
  <c r="W70" i="23" s="1"/>
  <c r="V62" i="23"/>
  <c r="W62" i="23" s="1"/>
  <c r="V49" i="23"/>
  <c r="W49" i="23" s="1"/>
  <c r="V40" i="23"/>
  <c r="W40" i="23" s="1"/>
  <c r="V118" i="23"/>
  <c r="W118" i="23" s="1"/>
  <c r="V117" i="23"/>
  <c r="W117" i="23" s="1"/>
  <c r="V78" i="23"/>
  <c r="W78" i="23" s="1"/>
  <c r="V75" i="23"/>
  <c r="W75" i="23" s="1"/>
  <c r="V63" i="23"/>
  <c r="W63" i="23" s="1"/>
  <c r="V45" i="23"/>
  <c r="W45" i="23" s="1"/>
  <c r="V44" i="23"/>
  <c r="W44" i="23" s="1"/>
  <c r="V25" i="23"/>
  <c r="W25" i="23" s="1"/>
  <c r="V22" i="23"/>
  <c r="W22" i="23" s="1"/>
  <c r="V107" i="23"/>
  <c r="W107" i="23" s="1"/>
  <c r="V122" i="23"/>
  <c r="W122" i="23" s="1"/>
  <c r="V112" i="23"/>
  <c r="W112" i="23" s="1"/>
  <c r="V109" i="23"/>
  <c r="W109" i="23" s="1"/>
  <c r="V104" i="23"/>
  <c r="W104" i="23" s="1"/>
  <c r="V82" i="23"/>
  <c r="W82" i="23" s="1"/>
  <c r="V64" i="23"/>
  <c r="W64" i="23" s="1"/>
  <c r="V56" i="23"/>
  <c r="W56" i="23" s="1"/>
  <c r="V53" i="23"/>
  <c r="W53" i="23" s="1"/>
  <c r="V43" i="23"/>
  <c r="W43" i="23" s="1"/>
  <c r="V33" i="23"/>
  <c r="W33" i="23" s="1"/>
  <c r="V29" i="23"/>
  <c r="W29" i="23" s="1"/>
  <c r="V103" i="23"/>
  <c r="W103" i="23" s="1"/>
  <c r="V113" i="23"/>
  <c r="W113" i="23" s="1"/>
  <c r="V105" i="23"/>
  <c r="W105" i="23" s="1"/>
  <c r="V85" i="23"/>
  <c r="W85" i="23" s="1"/>
  <c r="V83" i="23"/>
  <c r="W83" i="23" s="1"/>
  <c r="V81" i="23"/>
  <c r="W81" i="23" s="1"/>
  <c r="V65" i="23"/>
  <c r="W65" i="23" s="1"/>
  <c r="V57" i="23"/>
  <c r="W57" i="23" s="1"/>
  <c r="V54" i="23"/>
  <c r="W54" i="23" s="1"/>
  <c r="V52" i="23"/>
  <c r="W52" i="23" s="1"/>
  <c r="V23" i="23"/>
  <c r="W23" i="23" s="1"/>
  <c r="V115" i="23"/>
  <c r="W115" i="23" s="1"/>
  <c r="V106" i="23"/>
  <c r="W106" i="23" s="1"/>
  <c r="V102" i="23"/>
  <c r="W102" i="23" s="1"/>
  <c r="V86" i="23"/>
  <c r="W86" i="23" s="1"/>
  <c r="V66" i="23"/>
  <c r="W66" i="23" s="1"/>
  <c r="V58" i="23"/>
  <c r="W58" i="23" s="1"/>
  <c r="V48" i="23"/>
  <c r="W48" i="23" s="1"/>
  <c r="V47" i="23"/>
  <c r="W47" i="23" s="1"/>
  <c r="V39" i="23"/>
  <c r="W39" i="23" s="1"/>
  <c r="V38" i="23"/>
  <c r="W38" i="23" s="1"/>
  <c r="V34" i="23"/>
  <c r="W34" i="23" s="1"/>
  <c r="V120" i="23"/>
  <c r="W120" i="23" s="1"/>
  <c r="V116" i="23"/>
  <c r="W116" i="23" s="1"/>
  <c r="V100" i="23"/>
  <c r="W100" i="23" s="1"/>
  <c r="V123" i="23"/>
  <c r="W123" i="23" s="1"/>
  <c r="V108" i="23"/>
  <c r="W108" i="23" s="1"/>
  <c r="V98" i="23"/>
  <c r="W98" i="23" s="1"/>
  <c r="V46" i="23"/>
  <c r="W46" i="23" s="1"/>
  <c r="V36" i="23"/>
  <c r="W36" i="23" s="1"/>
  <c r="V101" i="23"/>
  <c r="W101" i="23" s="1"/>
  <c r="V121" i="23"/>
  <c r="W121" i="23" s="1"/>
  <c r="V68" i="23"/>
  <c r="W68" i="23" s="1"/>
  <c r="V27" i="23"/>
  <c r="W27" i="23" s="1"/>
  <c r="V21" i="23"/>
  <c r="W21" i="23" s="1"/>
  <c r="V59" i="23"/>
  <c r="W59" i="23" s="1"/>
  <c r="V88" i="23"/>
  <c r="W88" i="23" s="1"/>
  <c r="V60" i="23"/>
  <c r="W60" i="23" s="1"/>
  <c r="V30" i="23"/>
  <c r="W30" i="23" s="1"/>
  <c r="V26" i="23"/>
  <c r="W26" i="23" s="1"/>
  <c r="V87" i="23"/>
  <c r="W87" i="23" s="1"/>
  <c r="V79" i="23"/>
  <c r="W79" i="23" s="1"/>
  <c r="V67" i="23"/>
  <c r="W67" i="23" s="1"/>
  <c r="V37" i="23"/>
  <c r="W37" i="23" s="1"/>
  <c r="V32" i="23"/>
  <c r="W32" i="23" s="1"/>
  <c r="V110" i="23"/>
  <c r="W110" i="23" s="1"/>
  <c r="V35" i="23"/>
  <c r="W35" i="23" s="1"/>
  <c r="V124" i="23"/>
  <c r="W124" i="23" s="1"/>
  <c r="V99" i="23"/>
  <c r="W99" i="23" s="1"/>
  <c r="V31" i="23"/>
  <c r="W31" i="23" s="1"/>
  <c r="V119" i="23"/>
  <c r="W119" i="23" s="1"/>
  <c r="V89" i="23"/>
  <c r="W89" i="23" s="1"/>
  <c r="A78" i="6"/>
  <c r="A80" i="6" l="1"/>
  <c r="A82" i="6"/>
  <c r="W130" i="23"/>
  <c r="C9" i="16"/>
  <c r="V4" i="16" s="1"/>
  <c r="Q13" i="16"/>
  <c r="N11" i="16"/>
  <c r="J13" i="16"/>
  <c r="D11" i="16"/>
  <c r="A1" i="16"/>
  <c r="AC19" i="16"/>
  <c r="AD19" i="16" s="1"/>
  <c r="AB19" i="16" s="1"/>
  <c r="AC18" i="16"/>
  <c r="AC17" i="16"/>
  <c r="AC16" i="16"/>
  <c r="C19" i="18"/>
  <c r="C8" i="18"/>
  <c r="H1" i="18"/>
  <c r="H58" i="18"/>
  <c r="H55" i="18"/>
  <c r="A36" i="18"/>
  <c r="A38" i="18" s="1"/>
  <c r="G29" i="18"/>
  <c r="H28" i="18"/>
  <c r="H27" i="18"/>
  <c r="H26" i="18"/>
  <c r="H25" i="18"/>
  <c r="H24" i="18"/>
  <c r="A24" i="18"/>
  <c r="A25" i="18" s="1"/>
  <c r="A26" i="18" s="1"/>
  <c r="A27" i="18" s="1"/>
  <c r="A28" i="18" s="1"/>
  <c r="H23" i="18"/>
  <c r="H22" i="18"/>
  <c r="H21" i="18"/>
  <c r="H20" i="18"/>
  <c r="F29" i="18"/>
  <c r="F30" i="18" s="1"/>
  <c r="G17" i="18"/>
  <c r="W139" i="23" s="1"/>
  <c r="F17" i="18"/>
  <c r="E17" i="18"/>
  <c r="D17" i="18"/>
  <c r="H16" i="18"/>
  <c r="A16" i="18"/>
  <c r="H15" i="18"/>
  <c r="I28" i="16" l="1"/>
  <c r="I121" i="16"/>
  <c r="I117" i="16"/>
  <c r="I114" i="16"/>
  <c r="I106" i="16"/>
  <c r="I79" i="16"/>
  <c r="I66" i="16"/>
  <c r="I58" i="16"/>
  <c r="I125" i="16"/>
  <c r="I89" i="16"/>
  <c r="I22" i="16"/>
  <c r="I81" i="16"/>
  <c r="I77" i="16"/>
  <c r="I64" i="16"/>
  <c r="I129" i="16"/>
  <c r="I97" i="16"/>
  <c r="I93" i="16"/>
  <c r="I87" i="16"/>
  <c r="I39" i="16"/>
  <c r="I68" i="16"/>
  <c r="I26" i="16"/>
  <c r="I70" i="16"/>
  <c r="I62" i="16"/>
  <c r="I45" i="16"/>
  <c r="I24" i="16"/>
  <c r="I127" i="16"/>
  <c r="I108" i="16"/>
  <c r="I60" i="16"/>
  <c r="I51" i="16"/>
  <c r="I95" i="16"/>
  <c r="I91" i="16"/>
  <c r="I32" i="16"/>
  <c r="I48" i="16"/>
  <c r="I101" i="16"/>
  <c r="I99" i="16"/>
  <c r="I83" i="16"/>
  <c r="I42" i="16"/>
  <c r="I72" i="16"/>
  <c r="I74" i="16"/>
  <c r="I37" i="16"/>
  <c r="I54" i="16"/>
  <c r="Q125" i="16"/>
  <c r="Q110" i="16"/>
  <c r="Q83" i="16"/>
  <c r="Q77" i="16"/>
  <c r="R77" i="16" s="1"/>
  <c r="U76" i="16" s="1"/>
  <c r="Q56" i="16"/>
  <c r="Q49" i="16"/>
  <c r="Q30" i="16"/>
  <c r="Q66" i="16"/>
  <c r="R66" i="16" s="1"/>
  <c r="U65" i="16" s="1"/>
  <c r="Q112" i="16"/>
  <c r="Q64" i="16"/>
  <c r="R64" i="16" s="1"/>
  <c r="U63" i="16" s="1"/>
  <c r="Q52" i="16"/>
  <c r="Q123" i="16"/>
  <c r="Q109" i="16"/>
  <c r="Q87" i="16"/>
  <c r="R87" i="16" s="1"/>
  <c r="U86" i="16" s="1"/>
  <c r="Q33" i="16"/>
  <c r="Q29" i="16"/>
  <c r="Q35" i="16"/>
  <c r="R35" i="16" s="1"/>
  <c r="Q85" i="16"/>
  <c r="Q70" i="16"/>
  <c r="R70" i="16" s="1"/>
  <c r="U69" i="16" s="1"/>
  <c r="Q62" i="16"/>
  <c r="R62" i="16" s="1"/>
  <c r="U61" i="16" s="1"/>
  <c r="Q55" i="16"/>
  <c r="Q122" i="16"/>
  <c r="Q95" i="16"/>
  <c r="R95" i="16" s="1"/>
  <c r="U94" i="16" s="1"/>
  <c r="Q91" i="16"/>
  <c r="R91" i="16" s="1"/>
  <c r="U90" i="16" s="1"/>
  <c r="Q51" i="16"/>
  <c r="R51" i="16" s="1"/>
  <c r="U50" i="16" s="1"/>
  <c r="Q121" i="16"/>
  <c r="Q106" i="16"/>
  <c r="Q89" i="16"/>
  <c r="R89" i="16" s="1"/>
  <c r="U88" i="16" s="1"/>
  <c r="Q72" i="16"/>
  <c r="R72" i="16" s="1"/>
  <c r="U71" i="16" s="1"/>
  <c r="Q58" i="16"/>
  <c r="R58" i="16" s="1"/>
  <c r="U57" i="16" s="1"/>
  <c r="Q46" i="16"/>
  <c r="Q127" i="16"/>
  <c r="R127" i="16" s="1"/>
  <c r="U126" i="16" s="1"/>
  <c r="Q108" i="16"/>
  <c r="Q84" i="16"/>
  <c r="Q68" i="16"/>
  <c r="R68" i="16" s="1"/>
  <c r="U67" i="16" s="1"/>
  <c r="Q60" i="16"/>
  <c r="R60" i="16" s="1"/>
  <c r="U59" i="16" s="1"/>
  <c r="Q32" i="16"/>
  <c r="Q101" i="16"/>
  <c r="R101" i="16" s="1"/>
  <c r="U100" i="16" s="1"/>
  <c r="Q54" i="16"/>
  <c r="Q43" i="16"/>
  <c r="Q40" i="16"/>
  <c r="Q28" i="16"/>
  <c r="Q42" i="16"/>
  <c r="Q48" i="16"/>
  <c r="Q45" i="16"/>
  <c r="Q75" i="16"/>
  <c r="Q97" i="16"/>
  <c r="R97" i="16" s="1"/>
  <c r="U96" i="16" s="1"/>
  <c r="Q74" i="16"/>
  <c r="Q99" i="16"/>
  <c r="R99" i="16" s="1"/>
  <c r="U98" i="16" s="1"/>
  <c r="Q129" i="16"/>
  <c r="R129" i="16" s="1"/>
  <c r="U128" i="16" s="1"/>
  <c r="Q39" i="16"/>
  <c r="R39" i="16" s="1"/>
  <c r="U38" i="16" s="1"/>
  <c r="Q37" i="16"/>
  <c r="Q93" i="16"/>
  <c r="R93" i="16" s="1"/>
  <c r="U92" i="16" s="1"/>
  <c r="F127" i="16"/>
  <c r="R126" i="16" s="1"/>
  <c r="S126" i="16" s="1"/>
  <c r="T126" i="16" s="1"/>
  <c r="F108" i="16"/>
  <c r="R107" i="16" s="1"/>
  <c r="F95" i="16"/>
  <c r="R94" i="16" s="1"/>
  <c r="F91" i="16"/>
  <c r="F68" i="16"/>
  <c r="R67" i="16" s="1"/>
  <c r="S67" i="16" s="1"/>
  <c r="T67" i="16" s="1"/>
  <c r="F60" i="16"/>
  <c r="R59" i="16" s="1"/>
  <c r="S59" i="16" s="1"/>
  <c r="T59" i="16" s="1"/>
  <c r="F32" i="16"/>
  <c r="R31" i="16" s="1"/>
  <c r="F26" i="16"/>
  <c r="R25" i="16" s="1"/>
  <c r="S25" i="16" s="1"/>
  <c r="T25" i="16" s="1"/>
  <c r="F28" i="16"/>
  <c r="R27" i="16" s="1"/>
  <c r="F114" i="16"/>
  <c r="R113" i="16" s="1"/>
  <c r="S113" i="16" s="1"/>
  <c r="T113" i="16" s="1"/>
  <c r="F106" i="16"/>
  <c r="R105" i="16" s="1"/>
  <c r="F79" i="16"/>
  <c r="R78" i="16" s="1"/>
  <c r="S78" i="16" s="1"/>
  <c r="T78" i="16" s="1"/>
  <c r="F66" i="16"/>
  <c r="F58" i="16"/>
  <c r="R57" i="16" s="1"/>
  <c r="F125" i="16"/>
  <c r="R124" i="16" s="1"/>
  <c r="F89" i="16"/>
  <c r="R88" i="16" s="1"/>
  <c r="S88" i="16" s="1"/>
  <c r="T88" i="16" s="1"/>
  <c r="F83" i="16"/>
  <c r="R82" i="16" s="1"/>
  <c r="F81" i="16"/>
  <c r="R80" i="16" s="1"/>
  <c r="S80" i="16" s="1"/>
  <c r="T80" i="16" s="1"/>
  <c r="F77" i="16"/>
  <c r="R76" i="16" s="1"/>
  <c r="S76" i="16" s="1"/>
  <c r="T76" i="16" s="1"/>
  <c r="F64" i="16"/>
  <c r="R63" i="16" s="1"/>
  <c r="S63" i="16" s="1"/>
  <c r="T63" i="16" s="1"/>
  <c r="F22" i="16"/>
  <c r="R21" i="16" s="1"/>
  <c r="S21" i="16" s="1"/>
  <c r="T21" i="16" s="1"/>
  <c r="F129" i="16"/>
  <c r="F97" i="16"/>
  <c r="R96" i="16" s="1"/>
  <c r="F93" i="16"/>
  <c r="R92" i="16" s="1"/>
  <c r="S92" i="16" s="1"/>
  <c r="T92" i="16" s="1"/>
  <c r="F87" i="16"/>
  <c r="R86" i="16" s="1"/>
  <c r="S86" i="16" s="1"/>
  <c r="T86" i="16" s="1"/>
  <c r="F48" i="16"/>
  <c r="R47" i="16" s="1"/>
  <c r="F70" i="16"/>
  <c r="R69" i="16" s="1"/>
  <c r="S69" i="16" s="1"/>
  <c r="T69" i="16" s="1"/>
  <c r="F62" i="16"/>
  <c r="F24" i="16"/>
  <c r="R23" i="16" s="1"/>
  <c r="S23" i="16" s="1"/>
  <c r="T23" i="16" s="1"/>
  <c r="F99" i="16"/>
  <c r="R98" i="16" s="1"/>
  <c r="S98" i="16" s="1"/>
  <c r="T98" i="16" s="1"/>
  <c r="F51" i="16"/>
  <c r="R50" i="16" s="1"/>
  <c r="S50" i="16" s="1"/>
  <c r="T50" i="16" s="1"/>
  <c r="F42" i="16"/>
  <c r="R41" i="16" s="1"/>
  <c r="F74" i="16"/>
  <c r="R73" i="16" s="1"/>
  <c r="F54" i="16"/>
  <c r="R53" i="16" s="1"/>
  <c r="F117" i="16"/>
  <c r="R116" i="16" s="1"/>
  <c r="S116" i="16" s="1"/>
  <c r="T116" i="16" s="1"/>
  <c r="F101" i="16"/>
  <c r="R100" i="16" s="1"/>
  <c r="F119" i="16"/>
  <c r="R118" i="16" s="1"/>
  <c r="S118" i="16" s="1"/>
  <c r="T118" i="16" s="1"/>
  <c r="F37" i="16"/>
  <c r="R36" i="16" s="1"/>
  <c r="F104" i="16"/>
  <c r="R103" i="16" s="1"/>
  <c r="S103" i="16" s="1"/>
  <c r="T103" i="16" s="1"/>
  <c r="F72" i="16"/>
  <c r="R71" i="16" s="1"/>
  <c r="S71" i="16" s="1"/>
  <c r="T71" i="16" s="1"/>
  <c r="F121" i="16"/>
  <c r="R120" i="16" s="1"/>
  <c r="F45" i="16"/>
  <c r="R44" i="16" s="1"/>
  <c r="F39" i="16"/>
  <c r="R38" i="16" s="1"/>
  <c r="S38" i="16" s="1"/>
  <c r="T38" i="16" s="1"/>
  <c r="A86" i="6"/>
  <c r="A88" i="6" s="1"/>
  <c r="A90" i="6"/>
  <c r="A92" i="6" s="1"/>
  <c r="A94" i="6" s="1"/>
  <c r="A96" i="6" s="1"/>
  <c r="A98" i="6" s="1"/>
  <c r="A100" i="6" s="1"/>
  <c r="W131" i="23"/>
  <c r="W132" i="23" s="1"/>
  <c r="W139" i="16"/>
  <c r="G30" i="18"/>
  <c r="G34" i="18" s="1"/>
  <c r="G40" i="18" s="1"/>
  <c r="W135" i="23"/>
  <c r="F34" i="18"/>
  <c r="F40" i="18" s="1"/>
  <c r="F45" i="18" s="1"/>
  <c r="F47" i="18" s="1"/>
  <c r="F48" i="18" s="1"/>
  <c r="F50" i="18" s="1"/>
  <c r="F51" i="18" s="1"/>
  <c r="F59" i="18" s="1"/>
  <c r="H17" i="18"/>
  <c r="A42" i="18"/>
  <c r="A43" i="18" s="1"/>
  <c r="A47" i="18" s="1"/>
  <c r="A54" i="18" s="1"/>
  <c r="A56" i="18" s="1"/>
  <c r="W135" i="16"/>
  <c r="AD18" i="16"/>
  <c r="AB18" i="16" s="1"/>
  <c r="AD17" i="16"/>
  <c r="AB17" i="16" s="1"/>
  <c r="AD16" i="16"/>
  <c r="AB16" i="16" s="1"/>
  <c r="AD15" i="16"/>
  <c r="AB15" i="16" s="1"/>
  <c r="S96" i="16" l="1"/>
  <c r="T96" i="16" s="1"/>
  <c r="R48" i="16"/>
  <c r="U47" i="16" s="1"/>
  <c r="R128" i="16"/>
  <c r="S128" i="16" s="1"/>
  <c r="T128" i="16" s="1"/>
  <c r="S57" i="16"/>
  <c r="T57" i="16" s="1"/>
  <c r="R65" i="16"/>
  <c r="S65" i="16" s="1"/>
  <c r="T65" i="16" s="1"/>
  <c r="S100" i="16"/>
  <c r="T100" i="16" s="1"/>
  <c r="R61" i="16"/>
  <c r="S61" i="16" s="1"/>
  <c r="T61" i="16" s="1"/>
  <c r="R90" i="16"/>
  <c r="S90" i="16" s="1"/>
  <c r="T90" i="16" s="1"/>
  <c r="S94" i="16"/>
  <c r="T94" i="16" s="1"/>
  <c r="R45" i="16"/>
  <c r="U44" i="16" s="1"/>
  <c r="R32" i="16"/>
  <c r="U31" i="16" s="1"/>
  <c r="S31" i="16"/>
  <c r="T31" i="16" s="1"/>
  <c r="R42" i="16"/>
  <c r="U41" i="16" s="1"/>
  <c r="R28" i="16"/>
  <c r="U27" i="16" s="1"/>
  <c r="R74" i="16"/>
  <c r="U73" i="16" s="1"/>
  <c r="U36" i="16"/>
  <c r="R37" i="16"/>
  <c r="S36" i="16"/>
  <c r="T36" i="16" s="1"/>
  <c r="U105" i="16"/>
  <c r="R106" i="16"/>
  <c r="S105" i="16" s="1"/>
  <c r="T105" i="16" s="1"/>
  <c r="R83" i="16"/>
  <c r="U82" i="16" s="1"/>
  <c r="R121" i="16"/>
  <c r="S120" i="16" s="1"/>
  <c r="T120" i="16" s="1"/>
  <c r="U120" i="16"/>
  <c r="U107" i="16"/>
  <c r="R108" i="16"/>
  <c r="S107" i="16" s="1"/>
  <c r="T107" i="16" s="1"/>
  <c r="S34" i="16"/>
  <c r="T34" i="16" s="1"/>
  <c r="U34" i="16"/>
  <c r="R112" i="16"/>
  <c r="S111" i="16" s="1"/>
  <c r="T111" i="16" s="1"/>
  <c r="U111" i="16"/>
  <c r="U124" i="16"/>
  <c r="R125" i="16"/>
  <c r="S124" i="16" s="1"/>
  <c r="T124" i="16" s="1"/>
  <c r="R54" i="16"/>
  <c r="U53" i="16" s="1"/>
  <c r="W133" i="23"/>
  <c r="W134" i="23" s="1"/>
  <c r="W136" i="23" s="1"/>
  <c r="W137" i="23" s="1"/>
  <c r="W138" i="23" s="1"/>
  <c r="W140" i="23" s="1"/>
  <c r="V14" i="16"/>
  <c r="V124" i="16" l="1"/>
  <c r="W124" i="16" s="1"/>
  <c r="V108" i="16"/>
  <c r="W108" i="16" s="1"/>
  <c r="V92" i="16"/>
  <c r="W92" i="16" s="1"/>
  <c r="V76" i="16"/>
  <c r="W76" i="16" s="1"/>
  <c r="V60" i="16"/>
  <c r="W60" i="16" s="1"/>
  <c r="V28" i="16"/>
  <c r="W28" i="16" s="1"/>
  <c r="V129" i="16"/>
  <c r="W129" i="16" s="1"/>
  <c r="V123" i="16"/>
  <c r="W123" i="16" s="1"/>
  <c r="V118" i="16"/>
  <c r="W118" i="16" s="1"/>
  <c r="V113" i="16"/>
  <c r="W113" i="16" s="1"/>
  <c r="V107" i="16"/>
  <c r="W107" i="16" s="1"/>
  <c r="V102" i="16"/>
  <c r="W102" i="16" s="1"/>
  <c r="V97" i="16"/>
  <c r="W97" i="16" s="1"/>
  <c r="V91" i="16"/>
  <c r="W91" i="16" s="1"/>
  <c r="V86" i="16"/>
  <c r="W86" i="16" s="1"/>
  <c r="V81" i="16"/>
  <c r="W81" i="16" s="1"/>
  <c r="V75" i="16"/>
  <c r="W75" i="16" s="1"/>
  <c r="V70" i="16"/>
  <c r="W70" i="16" s="1"/>
  <c r="V65" i="16"/>
  <c r="W65" i="16" s="1"/>
  <c r="V59" i="16"/>
  <c r="W59" i="16" s="1"/>
  <c r="V54" i="16"/>
  <c r="W54" i="16" s="1"/>
  <c r="V49" i="16"/>
  <c r="W49" i="16" s="1"/>
  <c r="V43" i="16"/>
  <c r="W43" i="16" s="1"/>
  <c r="V38" i="16"/>
  <c r="W38" i="16" s="1"/>
  <c r="V33" i="16"/>
  <c r="W33" i="16" s="1"/>
  <c r="V22" i="16"/>
  <c r="W22" i="16" s="1"/>
  <c r="V128" i="16"/>
  <c r="W128" i="16" s="1"/>
  <c r="V112" i="16"/>
  <c r="W112" i="16" s="1"/>
  <c r="V96" i="16"/>
  <c r="W96" i="16" s="1"/>
  <c r="V80" i="16"/>
  <c r="W80" i="16" s="1"/>
  <c r="V64" i="16"/>
  <c r="W64" i="16" s="1"/>
  <c r="V48" i="16"/>
  <c r="W48" i="16" s="1"/>
  <c r="V32" i="16"/>
  <c r="W32" i="16" s="1"/>
  <c r="V127" i="16"/>
  <c r="W127" i="16" s="1"/>
  <c r="V122" i="16"/>
  <c r="W122" i="16" s="1"/>
  <c r="V117" i="16"/>
  <c r="W117" i="16" s="1"/>
  <c r="V111" i="16"/>
  <c r="W111" i="16" s="1"/>
  <c r="V106" i="16"/>
  <c r="W106" i="16" s="1"/>
  <c r="V101" i="16"/>
  <c r="W101" i="16" s="1"/>
  <c r="V95" i="16"/>
  <c r="W95" i="16" s="1"/>
  <c r="V90" i="16"/>
  <c r="W90" i="16" s="1"/>
  <c r="V85" i="16"/>
  <c r="W85" i="16" s="1"/>
  <c r="V79" i="16"/>
  <c r="W79" i="16" s="1"/>
  <c r="V74" i="16"/>
  <c r="W74" i="16" s="1"/>
  <c r="V69" i="16"/>
  <c r="W69" i="16" s="1"/>
  <c r="V63" i="16"/>
  <c r="W63" i="16" s="1"/>
  <c r="V58" i="16"/>
  <c r="W58" i="16" s="1"/>
  <c r="V42" i="16"/>
  <c r="W42" i="16" s="1"/>
  <c r="V37" i="16"/>
  <c r="W37" i="16" s="1"/>
  <c r="V31" i="16"/>
  <c r="W31" i="16" s="1"/>
  <c r="V26" i="16"/>
  <c r="W26" i="16" s="1"/>
  <c r="V21" i="16"/>
  <c r="W21" i="16" s="1"/>
  <c r="V116" i="16"/>
  <c r="W116" i="16" s="1"/>
  <c r="W100" i="16"/>
  <c r="V84" i="16"/>
  <c r="W84" i="16" s="1"/>
  <c r="V68" i="16"/>
  <c r="W68" i="16" s="1"/>
  <c r="V52" i="16"/>
  <c r="W52" i="16" s="1"/>
  <c r="V36" i="16"/>
  <c r="W36" i="16" s="1"/>
  <c r="V114" i="16"/>
  <c r="W114" i="16" s="1"/>
  <c r="V109" i="16"/>
  <c r="W109" i="16" s="1"/>
  <c r="V93" i="16"/>
  <c r="W93" i="16" s="1"/>
  <c r="V77" i="16"/>
  <c r="W77" i="16" s="1"/>
  <c r="V61" i="16"/>
  <c r="W61" i="16" s="1"/>
  <c r="V50" i="16"/>
  <c r="W50" i="16" s="1"/>
  <c r="V29" i="16"/>
  <c r="W29" i="16" s="1"/>
  <c r="V126" i="16"/>
  <c r="W126" i="16" s="1"/>
  <c r="V121" i="16"/>
  <c r="W121" i="16" s="1"/>
  <c r="V115" i="16"/>
  <c r="W115" i="16" s="1"/>
  <c r="V110" i="16"/>
  <c r="W110" i="16" s="1"/>
  <c r="V105" i="16"/>
  <c r="W105" i="16" s="1"/>
  <c r="V99" i="16"/>
  <c r="W99" i="16" s="1"/>
  <c r="V94" i="16"/>
  <c r="W94" i="16" s="1"/>
  <c r="V89" i="16"/>
  <c r="W89" i="16" s="1"/>
  <c r="V83" i="16"/>
  <c r="W83" i="16" s="1"/>
  <c r="V78" i="16"/>
  <c r="W78" i="16" s="1"/>
  <c r="V73" i="16"/>
  <c r="W73" i="16" s="1"/>
  <c r="V67" i="16"/>
  <c r="W67" i="16" s="1"/>
  <c r="V62" i="16"/>
  <c r="W62" i="16" s="1"/>
  <c r="V57" i="16"/>
  <c r="W57" i="16" s="1"/>
  <c r="V51" i="16"/>
  <c r="W51" i="16" s="1"/>
  <c r="V46" i="16"/>
  <c r="W46" i="16" s="1"/>
  <c r="V41" i="16"/>
  <c r="W41" i="16" s="1"/>
  <c r="V35" i="16"/>
  <c r="W35" i="16" s="1"/>
  <c r="V30" i="16"/>
  <c r="W30" i="16" s="1"/>
  <c r="V25" i="16"/>
  <c r="W25" i="16" s="1"/>
  <c r="V119" i="16"/>
  <c r="W119" i="16" s="1"/>
  <c r="V98" i="16"/>
  <c r="W98" i="16" s="1"/>
  <c r="V71" i="16"/>
  <c r="W71" i="16" s="1"/>
  <c r="V55" i="16"/>
  <c r="W55" i="16" s="1"/>
  <c r="V45" i="16"/>
  <c r="W45" i="16" s="1"/>
  <c r="V34" i="16"/>
  <c r="W34" i="16" s="1"/>
  <c r="V23" i="16"/>
  <c r="W23" i="16" s="1"/>
  <c r="V120" i="16"/>
  <c r="W120" i="16" s="1"/>
  <c r="V104" i="16"/>
  <c r="W104" i="16" s="1"/>
  <c r="V88" i="16"/>
  <c r="W88" i="16" s="1"/>
  <c r="V72" i="16"/>
  <c r="W72" i="16" s="1"/>
  <c r="V56" i="16"/>
  <c r="W56" i="16" s="1"/>
  <c r="V40" i="16"/>
  <c r="W40" i="16" s="1"/>
  <c r="V24" i="16"/>
  <c r="W24" i="16" s="1"/>
  <c r="V125" i="16"/>
  <c r="W125" i="16" s="1"/>
  <c r="V103" i="16"/>
  <c r="W103" i="16" s="1"/>
  <c r="V87" i="16"/>
  <c r="W87" i="16" s="1"/>
  <c r="V66" i="16"/>
  <c r="W66" i="16" s="1"/>
  <c r="V39" i="16"/>
  <c r="W39" i="16" s="1"/>
  <c r="S82" i="16"/>
  <c r="T82" i="16" s="1"/>
  <c r="S27" i="16"/>
  <c r="S47" i="16"/>
  <c r="T47" i="16" s="1"/>
  <c r="S41" i="16"/>
  <c r="S73" i="16"/>
  <c r="T73" i="16" s="1"/>
  <c r="S44" i="16"/>
  <c r="T44" i="16" s="1"/>
  <c r="S53" i="16"/>
  <c r="V53" i="16" s="1"/>
  <c r="W53" i="16" s="1"/>
  <c r="V144" i="16"/>
  <c r="V44" i="16" l="1"/>
  <c r="W44" i="16" s="1"/>
  <c r="T27" i="16"/>
  <c r="AA28" i="16"/>
  <c r="V82" i="16"/>
  <c r="W82" i="16" s="1"/>
  <c r="V47" i="16"/>
  <c r="W47" i="16" s="1"/>
  <c r="V27" i="16"/>
  <c r="W27" i="16" s="1"/>
  <c r="AA42" i="16"/>
  <c r="T41" i="16"/>
  <c r="AA55" i="16"/>
  <c r="T53" i="16"/>
  <c r="U130" i="16"/>
  <c r="W130" i="16" l="1"/>
  <c r="W131" i="16" s="1"/>
  <c r="W132" i="16" s="1"/>
  <c r="P9" i="16"/>
  <c r="W133" i="16" l="1"/>
  <c r="W134" i="16" s="1"/>
  <c r="E19" i="18"/>
  <c r="E29" i="18" s="1"/>
  <c r="E30" i="18" s="1"/>
  <c r="W136" i="16" l="1"/>
  <c r="W137" i="16" s="1"/>
  <c r="W138" i="16" s="1"/>
  <c r="W140" i="16" s="1"/>
  <c r="T130" i="16"/>
  <c r="E32" i="18"/>
  <c r="E33" i="18" s="1"/>
  <c r="E34" i="18" s="1"/>
  <c r="E36" i="18" l="1"/>
  <c r="E37" i="18" s="1"/>
  <c r="E40" i="18" s="1"/>
  <c r="E45" i="18" s="1"/>
  <c r="E47" i="18" s="1"/>
  <c r="E48" i="18" s="1"/>
  <c r="E50" i="18" s="1"/>
  <c r="E51" i="18" s="1"/>
  <c r="E59" i="18" s="1"/>
  <c r="Y6" i="6"/>
  <c r="Z6" i="6"/>
  <c r="AA6" i="6"/>
  <c r="AB6" i="6"/>
  <c r="AC6" i="6"/>
  <c r="AD6" i="6"/>
  <c r="AE6" i="6"/>
  <c r="AF6" i="6"/>
  <c r="AG6" i="6"/>
  <c r="AH6" i="6"/>
  <c r="AI6" i="6"/>
  <c r="E38" i="18" l="1"/>
  <c r="E39" i="18" s="1"/>
  <c r="AE20" i="6" l="1"/>
  <c r="AB20" i="6"/>
  <c r="AE19" i="6"/>
  <c r="AB19" i="6"/>
  <c r="AB16" i="6"/>
  <c r="AG16" i="6" s="1"/>
  <c r="F23" i="4"/>
  <c r="I20" i="4"/>
  <c r="G19" i="4"/>
  <c r="G18" i="4"/>
  <c r="B3" i="4"/>
  <c r="A1" i="4"/>
  <c r="U131" i="6" l="1"/>
  <c r="U132" i="6" s="1"/>
  <c r="U133" i="6" l="1"/>
  <c r="U134" i="6" s="1"/>
  <c r="U136" i="6" s="1"/>
  <c r="U137" i="6" s="1"/>
  <c r="T131" i="6" l="1"/>
  <c r="T132" i="6" s="1"/>
  <c r="T133" i="6" l="1"/>
  <c r="T134" i="6" l="1"/>
  <c r="D19" i="18" s="1"/>
  <c r="T136" i="6"/>
  <c r="T137" i="6" s="1"/>
  <c r="H19" i="18" l="1"/>
  <c r="H29" i="18" s="1"/>
  <c r="D29" i="18"/>
  <c r="D30" i="18" s="1"/>
  <c r="I30" i="18" s="1"/>
  <c r="P9" i="6"/>
  <c r="H30" i="18" l="1"/>
  <c r="D32" i="18"/>
  <c r="L10" i="18"/>
  <c r="M10" i="18"/>
  <c r="D33" i="18"/>
  <c r="H32" i="18"/>
  <c r="G4" i="18" s="1"/>
  <c r="H54" i="18"/>
  <c r="H56" i="18" l="1"/>
  <c r="G57" i="18"/>
  <c r="H57" i="18" s="1"/>
  <c r="D34" i="18"/>
  <c r="H33" i="18"/>
  <c r="D36" i="18" l="1"/>
  <c r="H34" i="18"/>
  <c r="D37" i="18" l="1"/>
  <c r="H36" i="18"/>
  <c r="D38" i="18" l="1"/>
  <c r="H38" i="18" s="1"/>
  <c r="H37" i="18"/>
  <c r="D39" i="18" l="1"/>
  <c r="D40" i="18" s="1"/>
  <c r="G42" i="18" l="1"/>
  <c r="I40" i="18"/>
  <c r="H39" i="18"/>
  <c r="D45" i="18"/>
  <c r="G43" i="18"/>
  <c r="H43" i="18" s="1"/>
  <c r="H40" i="18"/>
  <c r="D47" i="18" l="1"/>
  <c r="G44" i="18"/>
  <c r="H42" i="18"/>
  <c r="G45" i="18" l="1"/>
  <c r="H44" i="18"/>
  <c r="D48" i="18"/>
  <c r="K10" i="18" s="1"/>
  <c r="H45" i="18" l="1"/>
  <c r="G47" i="18"/>
  <c r="H47" i="18" s="1"/>
  <c r="D50" i="18"/>
  <c r="G48" i="18" l="1"/>
  <c r="G50" i="18" s="1"/>
  <c r="G51" i="18" s="1"/>
  <c r="G59" i="18" s="1"/>
  <c r="D51" i="18"/>
  <c r="H50" i="18" l="1"/>
  <c r="H48" i="18"/>
  <c r="D59" i="18"/>
  <c r="X140" i="16" s="1"/>
  <c r="H51" i="18"/>
  <c r="H59" i="18" s="1"/>
  <c r="X140" i="23" l="1"/>
  <c r="Y140" i="23" s="1"/>
  <c r="Y140" i="16"/>
  <c r="G2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389" authorId="0" shapeId="0" xr:uid="{081378C0-961F-4B3C-8F91-9C0BAFCD4CDC}">
      <text/>
    </comment>
  </commentList>
</comments>
</file>

<file path=xl/sharedStrings.xml><?xml version="1.0" encoding="utf-8"?>
<sst xmlns="http://schemas.openxmlformats.org/spreadsheetml/2006/main" count="8410" uniqueCount="2657">
  <si>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</si>
  <si>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</si>
  <si>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</si>
  <si>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</si>
  <si>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</si>
  <si>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</si>
  <si>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</si>
  <si>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</si>
  <si>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</si>
  <si>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</si>
  <si>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</si>
  <si>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</si>
  <si>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</si>
  <si>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</si>
  <si>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</si>
  <si>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</si>
  <si>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</si>
  <si>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</si>
  <si>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</si>
  <si>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</si>
  <si>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</si>
  <si>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</si>
  <si>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</si>
  <si>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</si>
  <si>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</si>
  <si>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</si>
  <si>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</si>
  <si>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</si>
  <si>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</si>
  <si>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</si>
  <si>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</si>
  <si>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</si>
  <si>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</si>
  <si>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</si>
  <si>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</si>
  <si>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</si>
  <si>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</si>
  <si>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</si>
  <si>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</si>
  <si>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</si>
  <si>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</si>
  <si>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</si>
  <si>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</si>
  <si>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</si>
  <si>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</si>
  <si>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</si>
  <si>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</si>
  <si>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</si>
  <si>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</si>
  <si>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</si>
  <si>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</si>
  <si>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</si>
  <si>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</si>
  <si>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</si>
  <si>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</si>
  <si>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</si>
  <si>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</si>
  <si>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</si>
  <si>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Ստուգեց՝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</si>
  <si>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</si>
  <si>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</si>
  <si>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</si>
  <si>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</si>
  <si>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</si>
  <si>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</si>
  <si>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</si>
  <si>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</si>
  <si>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</si>
  <si>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</si>
  <si>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</si>
  <si>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</si>
  <si>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</si>
  <si>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</si>
  <si>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</si>
  <si>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</si>
  <si>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</si>
  <si>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</si>
  <si>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</si>
  <si>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</si>
  <si>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</si>
  <si>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</si>
  <si>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</si>
  <si>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</si>
  <si>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</si>
  <si>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</si>
  <si>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</si>
  <si>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</si>
  <si>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</si>
  <si>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</si>
  <si>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</si>
  <si>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</si>
  <si>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</si>
  <si>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</si>
  <si>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</si>
  <si>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</si>
  <si>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</si>
  <si>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</si>
  <si>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</si>
  <si>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</si>
  <si>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</si>
  <si>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</si>
  <si>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</si>
  <si>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</si>
  <si>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</si>
  <si>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</si>
  <si>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</si>
  <si>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</si>
  <si>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</si>
  <si>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</si>
  <si>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</si>
  <si>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</si>
  <si>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</si>
  <si>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</si>
  <si>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</si>
  <si>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</si>
  <si>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</si>
  <si>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</si>
  <si>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</si>
  <si>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</si>
  <si>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</si>
  <si>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</si>
  <si>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</si>
  <si>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տն</t>
  </si>
  <si>
    <t>կգ</t>
  </si>
  <si>
    <t>ավազ</t>
  </si>
  <si>
    <r>
      <t>մ</t>
    </r>
    <r>
      <rPr>
        <vertAlign val="superscript"/>
        <sz val="8"/>
        <rFont val="Sylfaen"/>
        <family val="1"/>
      </rPr>
      <t>3</t>
    </r>
  </si>
  <si>
    <t>հատ</t>
  </si>
  <si>
    <t>Գույքային հանգուցի տեղադրում</t>
  </si>
  <si>
    <t>22-362</t>
  </si>
  <si>
    <t>Ձևավոր մասեր</t>
  </si>
  <si>
    <t>25-392</t>
  </si>
  <si>
    <t>Գազատարի փչամաքրում</t>
  </si>
  <si>
    <t xml:space="preserve">   Նախահաշիվը կազմված է    նախագծի աշխատանքային ծավալների համապատասխան:</t>
  </si>
  <si>
    <r>
      <t xml:space="preserve">               </t>
    </r>
    <r>
      <rPr>
        <sz val="12"/>
        <color theme="1"/>
        <rFont val="Sylfaen"/>
        <family val="1"/>
      </rPr>
      <t xml:space="preserve">• </t>
    </r>
    <r>
      <rPr>
        <sz val="11"/>
        <color theme="1"/>
        <rFont val="Sylfaen"/>
        <family val="1"/>
      </rPr>
      <t xml:space="preserve"> &lt;&lt;ԳԱԶՊՐՈՄ ԱՐՄԵՆԻԱ&gt;&gt; ՓԲԸ  կողմից  2016թ. հաստատված  շինարարության արժեքի    հաշվարկման կարգ</t>
    </r>
  </si>
  <si>
    <t>Միջին ճնշման գազատար ՊԿ0+00÷ՊԿ11+61</t>
  </si>
  <si>
    <t>Итого</t>
  </si>
  <si>
    <t>Прибыль</t>
  </si>
  <si>
    <t>всего</t>
  </si>
  <si>
    <t>Оборудование</t>
  </si>
  <si>
    <t>Всего</t>
  </si>
  <si>
    <t>НДС</t>
  </si>
  <si>
    <t>Всего по смете</t>
  </si>
  <si>
    <t xml:space="preserve">№ п/п
</t>
  </si>
  <si>
    <t xml:space="preserve">Номер позиции норматива и шифр 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</si>
  <si>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</si>
  <si>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</si>
  <si>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</si>
  <si>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</si>
  <si>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стоимость, тысяча драм</t>
  </si>
  <si>
    <t>пм</t>
  </si>
  <si>
    <t>тн</t>
  </si>
  <si>
    <t>кг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</si>
  <si>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</si>
  <si>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</si>
  <si>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</si>
  <si>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</si>
  <si>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</si>
  <si>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</si>
  <si>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ԼՆ 8</t>
  </si>
  <si>
    <t>Փոքր ծավալի աշխատանքներ</t>
  </si>
  <si>
    <t>ОБЪЕМНЫЙ ЛИСТ-СМЕТА</t>
  </si>
  <si>
    <r>
      <t>м</t>
    </r>
    <r>
      <rPr>
        <vertAlign val="superscript"/>
        <sz val="9"/>
        <rFont val="Times New Roman"/>
        <family val="1"/>
      </rPr>
      <t>2</t>
    </r>
  </si>
  <si>
    <r>
      <t>м</t>
    </r>
    <r>
      <rPr>
        <vertAlign val="superscript"/>
        <sz val="9"/>
        <rFont val="Sylfaen"/>
        <family val="1"/>
      </rPr>
      <t>3</t>
    </r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</si>
  <si>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</si>
  <si>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</si>
  <si>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</si>
  <si>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</si>
  <si>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</si>
  <si>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</si>
  <si>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</si>
  <si>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</si>
  <si>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</si>
  <si>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շուկա</t>
  </si>
  <si>
    <t>լուծիչ</t>
  </si>
  <si>
    <t>15-613</t>
  </si>
  <si>
    <t>Окраска газопровода и стоек антикоррозионной масляной краской 2 раза</t>
  </si>
  <si>
    <t>յուղաներկ</t>
  </si>
  <si>
    <t>վահան</t>
  </si>
  <si>
    <t>տախտակ</t>
  </si>
  <si>
    <t xml:space="preserve">№ </t>
  </si>
  <si>
    <t>13-121 
գ-2</t>
  </si>
  <si>
    <t xml:space="preserve">նախաներկ ГФ - 021 </t>
  </si>
  <si>
    <t>Գլուխ  1. Տարածքի նախապատրաստում շինարարության համար</t>
  </si>
  <si>
    <t>Պատճառված վնասի փոխհատուցում</t>
  </si>
  <si>
    <t>Компенсация за убытки и упущенную выгоду при отводе земель</t>
  </si>
  <si>
    <t>հա</t>
  </si>
  <si>
    <t>Ձևավոր մասերի տեղադրում (արմունկ, անցում, եռաբաշխիչ, խցափակիչ)</t>
  </si>
  <si>
    <t>Ընդամենը գլուխ 1:</t>
  </si>
  <si>
    <t>Покрытие поверхности газопроводных труб и опор грунтовкой ГФ-021 в 2 слоя</t>
  </si>
  <si>
    <t>8-10</t>
  </si>
  <si>
    <t>Ավազե նախապատրաստական շերտի պատրաստում ձեռքով</t>
  </si>
  <si>
    <t xml:space="preserve">Устройство песчаных оснований вручную
</t>
  </si>
  <si>
    <t>6-33</t>
  </si>
  <si>
    <t>Բետոնե հարթակի պատրաստում միաձույլ բետոնից B12.5 (M150)</t>
  </si>
  <si>
    <t>Изготовление бетонированной площадки из бетона B12.5 (M150)</t>
  </si>
  <si>
    <t>Բետոն B-12.5</t>
  </si>
  <si>
    <t>Ամրան</t>
  </si>
  <si>
    <t>սարք.</t>
  </si>
  <si>
    <t xml:space="preserve"> Ծավալաթերթ-նախահաշիվ</t>
  </si>
  <si>
    <t>Նախագծանախահաշվային աշխատանքներին ծախսեր  առանց ԱԱՀ</t>
  </si>
  <si>
    <t>Կազմեց`                                                             Գ. Հովակյան</t>
  </si>
  <si>
    <t>ՆՆՓ արժեք (առանց ԱԱՀ), դրամ</t>
  </si>
  <si>
    <t>փորձաքննության արժեք (առանց ԱԱՀ), դրամ</t>
  </si>
  <si>
    <t>Շին. մոնտաժի արժեքն ըստ ՆՆՓ-ի (առանց ԱԱՀ), դրամ</t>
  </si>
  <si>
    <t>Պարտադիր փորձաքննության ծախսեր առանց ԱԱՀ</t>
  </si>
  <si>
    <t xml:space="preserve">               • ՀՀ կառավարության որոշում N1656-Ն 17 հոկտեմբերի 2024 թվական</t>
  </si>
  <si>
    <t xml:space="preserve">              • Հրաման N 19-Ն 15 փետրվարի 2008թ․ Քաղաքաշինական փաստաթղթերի (ծրագրային և ճարտարապետաշինարարական) մշակման աշխատանքների արժեքի հաշվարկման կարգը հաստատելու մասին</t>
  </si>
  <si>
    <t>2</t>
  </si>
  <si>
    <t>Կլիմայական պայմանների ազդեցություն</t>
  </si>
  <si>
    <r>
      <t>м</t>
    </r>
    <r>
      <rPr>
        <vertAlign val="superscript"/>
        <sz val="10"/>
        <rFont val="Sylfaen"/>
        <family val="1"/>
      </rPr>
      <t>2</t>
    </r>
  </si>
  <si>
    <t>Մետաղական մակերևույթների նախաներկում ГФ -021 2 շերտով</t>
  </si>
  <si>
    <t>Մետաղական մակերևույթների յուղաներկում 2 անգամ</t>
  </si>
  <si>
    <t xml:space="preserve">Установка фасонных частей </t>
  </si>
  <si>
    <t>պողպատե կցաշուրթ</t>
  </si>
  <si>
    <t>22-384</t>
  </si>
  <si>
    <t>կոմպլ</t>
  </si>
  <si>
    <t>Накладные расходы</t>
  </si>
  <si>
    <t>ՑԱՆԿ</t>
  </si>
  <si>
    <t xml:space="preserve">         ՇԻՆԱՐԱՐԱԿԱՆ ՆՅՈՒԹԵՐԻ, ԿՈՆՍՏՐՈՒԿՑԻԱՆԵՐԻ ԵՎ ՊԱՏՐԱՍՏՎԱԾՔՆԵՐԻ ԿՈՂՄՆՈՐՈՇԻՉ  ԳՆԵՐԸ  
2025 ԹՎԱԿԱՆԻ ՆՈՅԵՄԲԵՐ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</si>
  <si>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Arial"/>
        <family val="2"/>
        <scheme val="minor"/>
      </rPr>
      <t xml:space="preserve"> պատրաստվածքի անվանումը</t>
    </r>
  </si>
  <si>
    <t>Չափման միավոր</t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</si>
  <si>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Arial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</si>
  <si>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</si>
  <si>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</si>
  <si>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</si>
  <si>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</si>
  <si>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</si>
  <si>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</si>
  <si>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</si>
  <si>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</si>
  <si>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</si>
  <si>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</si>
  <si>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</si>
  <si>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>Առանց ԱՀՀ</t>
  </si>
  <si>
    <t>Տոննա</t>
  </si>
  <si>
    <t xml:space="preserve">Լվացած         </t>
  </si>
  <si>
    <t>Հայաստան</t>
  </si>
  <si>
    <t>Գետի</t>
  </si>
  <si>
    <t>Diesel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</si>
  <si>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</si>
  <si>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</si>
  <si>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</si>
  <si>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</si>
  <si>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</si>
  <si>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>մ3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</si>
  <si>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</si>
  <si>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</si>
  <si>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</si>
  <si>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</si>
  <si>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</si>
  <si>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</si>
  <si>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</si>
  <si>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</si>
  <si>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</si>
  <si>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</si>
  <si>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</si>
  <si>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</si>
  <si>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</si>
  <si>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</si>
  <si>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</si>
  <si>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</si>
  <si>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</si>
  <si>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</si>
  <si>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</si>
  <si>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</si>
  <si>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</si>
  <si>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</si>
  <si>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</si>
  <si>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</si>
  <si>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</si>
  <si>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</si>
  <si>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</si>
  <si>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</si>
  <si>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</si>
  <si>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</si>
  <si>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</si>
  <si>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</si>
  <si>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</si>
  <si>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</si>
  <si>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</si>
  <si>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</si>
  <si>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</si>
  <si>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</si>
  <si>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</si>
  <si>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</si>
  <si>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</si>
  <si>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</si>
  <si>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</si>
  <si>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</si>
  <si>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</si>
  <si>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</si>
  <si>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</si>
  <si>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</si>
  <si>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</si>
  <si>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</si>
  <si>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</si>
  <si>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</si>
  <si>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</si>
  <si>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</si>
  <si>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</si>
  <si>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</si>
  <si>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</si>
  <si>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</si>
  <si>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</si>
  <si>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</si>
  <si>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</si>
  <si>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</si>
  <si>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</si>
  <si>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</si>
  <si>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*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</si>
  <si>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</si>
  <si>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</si>
  <si>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</si>
  <si>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</si>
  <si>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</si>
  <si>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</si>
  <si>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</si>
  <si>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</si>
  <si>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</si>
  <si>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</si>
  <si>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</si>
  <si>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</si>
  <si>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</si>
  <si>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</si>
  <si>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</si>
  <si>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</si>
  <si>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</si>
  <si>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</si>
  <si>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</si>
  <si>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</si>
  <si>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</si>
  <si>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</si>
  <si>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</si>
  <si>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</si>
  <si>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</si>
  <si>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</si>
  <si>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</si>
  <si>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</si>
  <si>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</si>
  <si>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</si>
  <si>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</si>
  <si>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</si>
  <si>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</si>
  <si>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</si>
  <si>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</si>
  <si>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</si>
  <si>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</si>
  <si>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</si>
  <si>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</si>
  <si>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</si>
  <si>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</si>
  <si>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</si>
  <si>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</si>
  <si>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</si>
  <si>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</si>
  <si>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</si>
  <si>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</si>
  <si>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</si>
  <si>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Control 95 AER
Ծախսը` 0,1-2% 100 կգ ցեմենտին: 
Տարա` 1000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</si>
  <si>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</si>
  <si>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</si>
  <si>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</si>
  <si>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</si>
  <si>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</si>
  <si>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</si>
  <si>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</si>
  <si>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</si>
  <si>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</si>
  <si>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</si>
  <si>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</si>
  <si>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հատկությամբ, սուպերպլաստիֆիկատոր, ամառային շոգ եղանակներին աշխատանքների համար: 0,5(0,6կգ) 1,5 (1,5կգ) 100 կգ ցեմենտ: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</si>
  <si>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</si>
  <si>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</si>
  <si>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</si>
  <si>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</si>
  <si>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</si>
  <si>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</si>
  <si>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</si>
  <si>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</si>
  <si>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</si>
  <si>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</si>
  <si>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</si>
  <si>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</si>
  <si>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</si>
  <si>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</si>
  <si>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</si>
  <si>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</si>
  <si>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</si>
  <si>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</si>
  <si>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</si>
  <si>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</si>
  <si>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</si>
  <si>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</si>
  <si>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</si>
  <si>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Գեր ամուր մանրաթելերով հագեցած զրոյական նստվածքով խառնուրդ բետոնի վերականգնման համար: 18.5 կգ/մ 1սմ,
Mapegrout Thizotropic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</si>
  <si>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</si>
  <si>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</si>
  <si>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</si>
  <si>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</si>
  <si>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</si>
  <si>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</si>
  <si>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ԱԱմրանների հակակոռոզիոն ծածկույթ և կապակցող շաղախ Sika MonoTop նորոգման համակարգում: 
Sika MonoTop 910
 1 մմ հաստությամբ շերտով
Ծախսը` 1.65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</si>
  <si>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</si>
  <si>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</si>
  <si>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</si>
  <si>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</si>
  <si>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</si>
  <si>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</si>
  <si>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</si>
  <si>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</si>
  <si>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</si>
  <si>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</si>
  <si>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</si>
  <si>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</si>
  <si>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</si>
  <si>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</si>
  <si>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</si>
  <si>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</si>
  <si>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</si>
  <si>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</si>
  <si>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</si>
  <si>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</si>
  <si>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</si>
  <si>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</si>
  <si>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</si>
  <si>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</si>
  <si>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</si>
  <si>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</si>
  <si>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</si>
  <si>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</si>
  <si>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</si>
  <si>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</si>
  <si>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</si>
  <si>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</si>
  <si>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</si>
  <si>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</si>
  <si>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</si>
  <si>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</si>
  <si>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</si>
  <si>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</si>
  <si>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</si>
  <si>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</si>
  <si>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</si>
  <si>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</si>
  <si>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</si>
  <si>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</si>
  <si>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</si>
  <si>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</si>
  <si>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</si>
  <si>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գ/մ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</si>
  <si>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</si>
  <si>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</si>
  <si>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</si>
  <si>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</si>
  <si>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</si>
  <si>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</si>
  <si>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</si>
  <si>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</si>
  <si>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</si>
  <si>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</si>
  <si>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</si>
  <si>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</si>
  <si>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</si>
  <si>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</si>
  <si>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</si>
  <si>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</si>
  <si>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</si>
  <si>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</si>
  <si>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</si>
  <si>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</si>
  <si>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</si>
  <si>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</si>
  <si>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</si>
  <si>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</si>
  <si>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</si>
  <si>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</si>
  <si>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</si>
  <si>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</si>
  <si>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</si>
  <si>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</si>
  <si>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</si>
  <si>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</si>
  <si>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</si>
  <si>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</si>
  <si>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</si>
  <si>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</si>
  <si>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</si>
  <si>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</si>
  <si>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</si>
  <si>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</si>
  <si>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</si>
  <si>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</si>
  <si>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</si>
  <si>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</si>
  <si>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</si>
  <si>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</si>
  <si>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</si>
  <si>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</si>
  <si>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</si>
  <si>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</si>
  <si>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</si>
  <si>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</si>
  <si>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</si>
  <si>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</si>
  <si>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</si>
  <si>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</si>
  <si>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</si>
  <si>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</si>
  <si>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</si>
  <si>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</si>
  <si>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</si>
  <si>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</si>
  <si>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</si>
  <si>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</si>
  <si>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</si>
  <si>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</si>
  <si>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</si>
  <si>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</si>
  <si>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</si>
  <si>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</si>
  <si>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</si>
  <si>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</si>
  <si>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</si>
  <si>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</si>
  <si>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</si>
  <si>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</si>
  <si>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</si>
  <si>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</si>
  <si>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</si>
  <si>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</si>
  <si>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</si>
  <si>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</si>
  <si>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</si>
  <si>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</si>
  <si>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</si>
  <si>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</si>
  <si>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</si>
  <si>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</si>
  <si>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</si>
  <si>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</si>
  <si>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</si>
  <si>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</si>
  <si>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</si>
  <si>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</si>
  <si>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</si>
  <si>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</si>
  <si>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</si>
  <si>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</si>
  <si>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</si>
  <si>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</si>
  <si>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</si>
  <si>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</si>
  <si>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</si>
  <si>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</si>
  <si>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</si>
  <si>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</si>
  <si>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</si>
  <si>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</si>
  <si>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</si>
  <si>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</si>
  <si>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</si>
  <si>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</si>
  <si>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</si>
  <si>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</si>
  <si>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</si>
  <si>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</si>
  <si>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</si>
  <si>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</si>
  <si>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</si>
  <si>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</si>
  <si>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</si>
  <si>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</si>
  <si>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</si>
  <si>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</si>
  <si>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</si>
  <si>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</si>
  <si>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</si>
  <si>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</si>
  <si>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</si>
  <si>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</si>
  <si>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</si>
  <si>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</si>
  <si>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</si>
  <si>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</si>
  <si>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</si>
  <si>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</si>
  <si>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</si>
  <si>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</si>
  <si>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</si>
  <si>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</si>
  <si>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</si>
  <si>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</si>
  <si>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</si>
  <si>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</si>
  <si>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</si>
  <si>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</si>
  <si>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</si>
  <si>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</si>
  <si>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</si>
  <si>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</si>
  <si>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</si>
  <si>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</si>
  <si>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</si>
  <si>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</si>
  <si>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</si>
  <si>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</si>
  <si>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</si>
  <si>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</si>
  <si>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</si>
  <si>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</si>
  <si>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</si>
  <si>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</si>
  <si>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</si>
  <si>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</si>
  <si>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</si>
  <si>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</si>
  <si>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</si>
  <si>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</si>
  <si>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</si>
  <si>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</si>
  <si>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</si>
  <si>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</si>
  <si>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</si>
  <si>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</si>
  <si>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</si>
  <si>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</si>
  <si>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</si>
  <si>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</si>
  <si>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</si>
  <si>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</si>
  <si>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</si>
  <si>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</si>
  <si>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</si>
  <si>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</si>
  <si>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</si>
  <si>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</si>
  <si>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</si>
  <si>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</si>
  <si>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</si>
  <si>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</si>
  <si>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</si>
  <si>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</si>
  <si>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</si>
  <si>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</si>
  <si>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</si>
  <si>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</si>
  <si>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</si>
  <si>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</si>
  <si>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</si>
  <si>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</si>
  <si>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</si>
  <si>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</si>
  <si>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</si>
  <si>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</si>
  <si>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</si>
  <si>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</si>
  <si>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</si>
  <si>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</si>
  <si>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</si>
  <si>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</si>
  <si>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</si>
  <si>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</si>
  <si>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</si>
  <si>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</si>
  <si>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</si>
  <si>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</si>
  <si>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</si>
  <si>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</si>
  <si>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</si>
  <si>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</si>
  <si>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</si>
  <si>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</si>
  <si>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</si>
  <si>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</si>
  <si>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</si>
  <si>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</si>
  <si>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</si>
  <si>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</si>
  <si>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</si>
  <si>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</si>
  <si>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</si>
  <si>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</si>
  <si>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</si>
  <si>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</si>
  <si>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</si>
  <si>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</si>
  <si>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</si>
  <si>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</si>
  <si>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</si>
  <si>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</si>
  <si>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</si>
  <si>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</si>
  <si>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</si>
  <si>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</si>
  <si>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</si>
  <si>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</si>
  <si>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</si>
  <si>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</si>
  <si>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</si>
  <si>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</si>
  <si>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</si>
  <si>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</si>
  <si>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</si>
  <si>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</si>
  <si>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</si>
  <si>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</si>
  <si>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</si>
  <si>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</si>
  <si>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</si>
  <si>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</si>
  <si>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</si>
  <si>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</si>
  <si>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</si>
  <si>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</si>
  <si>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</si>
  <si>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</si>
  <si>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</si>
  <si>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</si>
  <si>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</si>
  <si>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</si>
  <si>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</si>
  <si>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</si>
  <si>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</si>
  <si>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</si>
  <si>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</si>
  <si>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</si>
  <si>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</si>
  <si>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</si>
  <si>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</si>
  <si>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</si>
  <si>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</si>
  <si>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</si>
  <si>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</si>
  <si>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</si>
  <si>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</si>
  <si>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</si>
  <si>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</si>
  <si>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</si>
  <si>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</si>
  <si>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</si>
  <si>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</si>
  <si>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</si>
  <si>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</si>
  <si>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</si>
  <si>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</si>
  <si>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</si>
  <si>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</si>
  <si>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</si>
  <si>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</si>
  <si>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</si>
  <si>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</si>
  <si>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</si>
  <si>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</si>
  <si>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</si>
  <si>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</si>
  <si>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</si>
  <si>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</si>
  <si>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</si>
  <si>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</si>
  <si>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</si>
  <si>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</si>
  <si>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</si>
  <si>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</si>
  <si>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</si>
  <si>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</si>
  <si>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</si>
  <si>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</si>
  <si>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</si>
  <si>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</si>
  <si>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</si>
  <si>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</si>
  <si>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</si>
  <si>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</si>
  <si>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</si>
  <si>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</si>
  <si>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</si>
  <si>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</si>
  <si>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</si>
  <si>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</si>
  <si>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</si>
  <si>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</si>
  <si>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</si>
  <si>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</si>
  <si>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</si>
  <si>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</si>
  <si>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</si>
  <si>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</si>
  <si>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</si>
  <si>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</si>
  <si>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</si>
  <si>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</si>
  <si>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</si>
  <si>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</si>
  <si>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</si>
  <si>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</si>
  <si>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</si>
  <si>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</si>
  <si>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</si>
  <si>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</si>
  <si>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</si>
  <si>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</si>
  <si>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</si>
  <si>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</si>
  <si>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</si>
  <si>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</si>
  <si>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</si>
  <si>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</si>
  <si>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</si>
  <si>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</si>
  <si>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</si>
  <si>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</si>
  <si>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</si>
  <si>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</si>
  <si>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</si>
  <si>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</si>
  <si>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</si>
  <si>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</si>
  <si>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</si>
  <si>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</si>
  <si>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</si>
  <si>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</si>
  <si>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</si>
  <si>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</si>
  <si>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</si>
  <si>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</si>
  <si>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</si>
  <si>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</si>
  <si>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</si>
  <si>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</si>
  <si>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</si>
  <si>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</si>
  <si>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</si>
  <si>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</si>
  <si>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</si>
  <si>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</si>
  <si>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</si>
  <si>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</si>
  <si>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</si>
  <si>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</si>
  <si>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</si>
  <si>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</si>
  <si>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</si>
  <si>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</si>
  <si>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</si>
  <si>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</si>
  <si>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</si>
  <si>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</si>
  <si>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</si>
  <si>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</si>
  <si>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</si>
  <si>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</si>
  <si>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</si>
  <si>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</si>
  <si>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</si>
  <si>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</si>
  <si>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</si>
  <si>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</si>
  <si>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</si>
  <si>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</si>
  <si>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</si>
  <si>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</si>
  <si>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</si>
  <si>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</si>
  <si>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</si>
  <si>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</si>
  <si>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</si>
  <si>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</si>
  <si>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</si>
  <si>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</si>
  <si>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</si>
  <si>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</si>
  <si>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</si>
  <si>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</si>
  <si>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</si>
  <si>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</si>
  <si>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</si>
  <si>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</si>
  <si>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</si>
  <si>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</si>
  <si>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</si>
  <si>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</si>
  <si>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</si>
  <si>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</si>
  <si>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</si>
  <si>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</si>
  <si>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</si>
  <si>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</si>
  <si>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</si>
  <si>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</si>
  <si>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</si>
  <si>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</si>
  <si>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</si>
  <si>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</si>
  <si>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</si>
  <si>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</si>
  <si>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</si>
  <si>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</si>
  <si>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</si>
  <si>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</si>
  <si>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</si>
  <si>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</si>
  <si>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</si>
  <si>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</si>
  <si>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</si>
  <si>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</si>
  <si>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</si>
  <si>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</si>
  <si>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</si>
  <si>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</si>
  <si>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</si>
  <si>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</si>
  <si>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</si>
  <si>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</si>
  <si>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</si>
  <si>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</si>
  <si>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</si>
  <si>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</si>
  <si>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</si>
  <si>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</si>
  <si>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</si>
  <si>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</si>
  <si>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</si>
  <si>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</si>
  <si>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</si>
  <si>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</si>
  <si>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</si>
  <si>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</si>
  <si>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</si>
  <si>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</si>
  <si>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</si>
  <si>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</si>
  <si>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</si>
  <si>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</si>
  <si>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</si>
  <si>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</si>
  <si>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</si>
  <si>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</si>
  <si>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</si>
  <si>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</si>
  <si>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</si>
  <si>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</si>
  <si>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</si>
  <si>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</si>
  <si>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</si>
  <si>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</si>
  <si>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</si>
  <si>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</si>
  <si>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</si>
  <si>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</si>
  <si>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</si>
  <si>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</si>
  <si>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</si>
  <si>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</si>
  <si>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</si>
  <si>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</si>
  <si>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</si>
  <si>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</si>
  <si>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</si>
  <si>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</si>
  <si>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</si>
  <si>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</si>
  <si>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</si>
  <si>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</si>
  <si>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</si>
  <si>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</si>
  <si>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</si>
  <si>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</si>
  <si>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</si>
  <si>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</si>
  <si>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</si>
  <si>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</si>
  <si>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</si>
  <si>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</si>
  <si>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</si>
  <si>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</si>
  <si>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</si>
  <si>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</si>
  <si>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</si>
  <si>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</si>
  <si>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</si>
  <si>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</si>
  <si>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</si>
  <si>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</si>
  <si>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</si>
  <si>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</si>
  <si>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</si>
  <si>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</si>
  <si>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</si>
  <si>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</si>
  <si>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</si>
  <si>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</si>
  <si>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</si>
  <si>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</si>
  <si>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</si>
  <si>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</si>
  <si>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</si>
  <si>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</si>
  <si>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</si>
  <si>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</si>
  <si>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</si>
  <si>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</si>
  <si>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</si>
  <si>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</si>
  <si>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</si>
  <si>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</si>
  <si>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</si>
  <si>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</si>
  <si>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</si>
  <si>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</si>
  <si>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</si>
  <si>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</si>
  <si>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</si>
  <si>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</si>
  <si>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</si>
  <si>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</si>
  <si>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</si>
  <si>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</si>
  <si>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</si>
  <si>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</si>
  <si>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</si>
  <si>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</si>
  <si>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</si>
  <si>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</si>
  <si>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</si>
  <si>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</si>
  <si>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</si>
  <si>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</si>
  <si>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</si>
  <si>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</si>
  <si>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</si>
  <si>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</si>
  <si>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</si>
  <si>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</si>
  <si>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</si>
  <si>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</si>
  <si>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</si>
  <si>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</si>
  <si>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</si>
  <si>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</si>
  <si>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</si>
  <si>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</si>
  <si>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</si>
  <si>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</si>
  <si>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</si>
  <si>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</si>
  <si>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</si>
  <si>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</si>
  <si>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</si>
  <si>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</si>
  <si>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</si>
  <si>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</si>
  <si>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</si>
  <si>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</si>
  <si>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</si>
  <si>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</si>
  <si>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</si>
  <si>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</si>
  <si>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</si>
  <si>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</si>
  <si>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</si>
  <si>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</si>
  <si>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</si>
  <si>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</si>
  <si>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</si>
  <si>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</si>
  <si>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</si>
  <si>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</si>
  <si>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</si>
  <si>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</si>
  <si>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</si>
  <si>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</si>
  <si>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</si>
  <si>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</si>
  <si>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</si>
  <si>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</si>
  <si>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</si>
  <si>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</si>
  <si>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</si>
  <si>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</si>
  <si>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</si>
  <si>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</si>
  <si>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</si>
  <si>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</si>
  <si>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</si>
  <si>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</si>
  <si>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</si>
  <si>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</si>
  <si>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</si>
  <si>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</si>
  <si>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</si>
  <si>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</si>
  <si>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</si>
  <si>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</si>
  <si>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</si>
  <si>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</si>
  <si>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</si>
  <si>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</si>
  <si>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</si>
  <si>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</si>
  <si>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</si>
  <si>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</si>
  <si>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</si>
  <si>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</si>
  <si>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</si>
  <si>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</si>
  <si>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</si>
  <si>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</si>
  <si>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</si>
  <si>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</si>
  <si>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</si>
  <si>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</si>
  <si>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</si>
  <si>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</si>
  <si>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</si>
  <si>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</si>
  <si>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</si>
  <si>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</si>
  <si>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</si>
  <si>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</si>
  <si>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</si>
  <si>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</si>
  <si>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</si>
  <si>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</si>
  <si>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</si>
  <si>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</si>
  <si>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</si>
  <si>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</si>
  <si>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</si>
  <si>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</si>
  <si>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</si>
  <si>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</si>
  <si>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</si>
  <si>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</si>
  <si>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</si>
  <si>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</si>
  <si>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</si>
  <si>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</si>
  <si>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</si>
  <si>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</si>
  <si>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</si>
  <si>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</si>
  <si>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</si>
  <si>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</si>
  <si>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</si>
  <si>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</si>
  <si>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</si>
  <si>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</si>
  <si>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</si>
  <si>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</si>
  <si>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</si>
  <si>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</si>
  <si>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</si>
  <si>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</si>
  <si>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</si>
  <si>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</si>
  <si>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</si>
  <si>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</si>
  <si>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</si>
  <si>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</si>
  <si>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</si>
  <si>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</si>
  <si>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</si>
  <si>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</si>
  <si>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</si>
  <si>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</si>
  <si>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</si>
  <si>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</si>
  <si>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</si>
  <si>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</si>
  <si>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</si>
  <si>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</si>
  <si>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</si>
  <si>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</si>
  <si>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</si>
  <si>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</si>
  <si>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</si>
  <si>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</si>
  <si>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</si>
  <si>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</si>
  <si>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</si>
  <si>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</si>
  <si>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</si>
  <si>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</si>
  <si>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</si>
  <si>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</si>
  <si>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</si>
  <si>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</si>
  <si>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</si>
  <si>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</si>
  <si>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</si>
  <si>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</si>
  <si>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</si>
  <si>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</si>
  <si>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</si>
  <si>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</si>
  <si>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</si>
  <si>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</si>
  <si>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</si>
  <si>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</si>
  <si>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</si>
  <si>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</si>
  <si>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</si>
  <si>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</si>
  <si>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</si>
  <si>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</si>
  <si>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</si>
  <si>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</si>
  <si>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</si>
  <si>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</si>
  <si>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</si>
  <si>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</si>
  <si>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</si>
  <si>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</si>
  <si>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</si>
  <si>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</si>
  <si>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</si>
  <si>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</si>
  <si>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</si>
  <si>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</si>
  <si>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</si>
  <si>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</si>
  <si>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</si>
  <si>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</si>
  <si>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</si>
  <si>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</si>
  <si>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</si>
  <si>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</si>
  <si>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</si>
  <si>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</si>
  <si>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</si>
  <si>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</si>
  <si>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</si>
  <si>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</si>
  <si>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</si>
  <si>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</si>
  <si>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</si>
  <si>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</si>
  <si>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</si>
  <si>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</si>
  <si>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</si>
  <si>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</si>
  <si>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</si>
  <si>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</si>
  <si>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</si>
  <si>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</si>
  <si>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</si>
  <si>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</si>
  <si>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</si>
  <si>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</si>
  <si>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</si>
  <si>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</si>
  <si>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</si>
  <si>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</si>
  <si>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</si>
  <si>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</si>
  <si>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</si>
  <si>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</si>
  <si>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</si>
  <si>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</si>
  <si>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</si>
  <si>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</si>
  <si>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</si>
  <si>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</si>
  <si>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</si>
  <si>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</si>
  <si>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</si>
  <si>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</si>
  <si>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</si>
  <si>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</si>
  <si>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</si>
  <si>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</si>
  <si>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</si>
  <si>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</si>
  <si>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</si>
  <si>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</si>
  <si>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</si>
  <si>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</si>
  <si>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</si>
  <si>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</si>
  <si>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</si>
  <si>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</si>
  <si>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</si>
  <si>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</si>
  <si>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</si>
  <si>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</si>
  <si>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</si>
  <si>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</si>
  <si>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</si>
  <si>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</si>
  <si>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</si>
  <si>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</si>
  <si>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</si>
  <si>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</si>
  <si>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</si>
  <si>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</si>
  <si>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</si>
  <si>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</si>
  <si>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</si>
  <si>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</si>
  <si>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</si>
  <si>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</si>
  <si>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</si>
  <si>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</si>
  <si>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</si>
  <si>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</si>
  <si>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</si>
  <si>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</si>
  <si>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</si>
  <si>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</si>
  <si>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</si>
  <si>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</si>
  <si>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</si>
  <si>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</si>
  <si>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</si>
  <si>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</si>
  <si>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</si>
  <si>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</si>
  <si>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</si>
  <si>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</si>
  <si>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</si>
  <si>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</si>
  <si>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</si>
  <si>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</si>
  <si>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</si>
  <si>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</si>
  <si>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</si>
  <si>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</si>
  <si>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</si>
  <si>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</si>
  <si>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</si>
  <si>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</si>
  <si>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</si>
  <si>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</si>
  <si>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</si>
  <si>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</si>
  <si>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</si>
  <si>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</si>
  <si>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</si>
  <si>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</si>
  <si>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</si>
  <si>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</si>
  <si>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</si>
  <si>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</si>
  <si>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</si>
  <si>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</si>
  <si>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</si>
  <si>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</si>
  <si>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</si>
  <si>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</si>
  <si>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</si>
  <si>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</si>
  <si>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</si>
  <si>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</si>
  <si>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</si>
  <si>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</si>
  <si>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</si>
  <si>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</si>
  <si>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</si>
  <si>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</si>
  <si>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</si>
  <si>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</si>
  <si>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</si>
  <si>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</si>
  <si>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</si>
  <si>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</si>
  <si>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</si>
  <si>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</si>
  <si>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</si>
  <si>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</si>
  <si>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</si>
  <si>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</si>
  <si>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</si>
  <si>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</si>
  <si>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</si>
  <si>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</si>
  <si>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</si>
  <si>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</si>
  <si>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</si>
  <si>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</si>
  <si>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</si>
  <si>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</si>
  <si>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</si>
  <si>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</si>
  <si>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</si>
  <si>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</si>
  <si>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</si>
  <si>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</si>
  <si>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</si>
  <si>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</si>
  <si>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</si>
  <si>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</si>
  <si>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</si>
  <si>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</si>
  <si>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</si>
  <si>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</si>
  <si>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</si>
  <si>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</si>
  <si>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</si>
  <si>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</si>
  <si>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</si>
  <si>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</si>
  <si>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</si>
  <si>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</si>
  <si>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</si>
  <si>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</si>
  <si>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</si>
  <si>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</si>
  <si>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</si>
  <si>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</si>
  <si>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</si>
  <si>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</si>
  <si>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</si>
  <si>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</si>
  <si>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</si>
  <si>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</si>
  <si>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</si>
  <si>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</si>
  <si>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</si>
  <si>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</si>
  <si>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</si>
  <si>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</si>
  <si>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</si>
  <si>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</si>
  <si>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</si>
  <si>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</si>
  <si>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</si>
  <si>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</si>
  <si>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</si>
  <si>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</si>
  <si>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</si>
  <si>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</si>
  <si>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</si>
  <si>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</si>
  <si>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</si>
  <si>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</si>
  <si>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</si>
  <si>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</si>
  <si>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</si>
  <si>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</si>
  <si>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</si>
  <si>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</si>
  <si>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</si>
  <si>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</si>
  <si>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</si>
  <si>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</si>
  <si>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</si>
  <si>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</si>
  <si>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</si>
  <si>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</si>
  <si>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</si>
  <si>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</si>
  <si>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</si>
  <si>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</si>
  <si>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</si>
  <si>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</si>
  <si>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</si>
  <si>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</si>
  <si>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</si>
  <si>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</si>
  <si>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</si>
  <si>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</si>
  <si>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</si>
  <si>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</si>
  <si>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</si>
  <si>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</si>
  <si>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</si>
  <si>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</si>
  <si>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</si>
  <si>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</si>
  <si>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</si>
  <si>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</si>
  <si>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</si>
  <si>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</si>
  <si>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</si>
  <si>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</si>
  <si>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</si>
  <si>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</si>
  <si>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</si>
  <si>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</si>
  <si>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</si>
  <si>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</si>
  <si>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</si>
  <si>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</si>
  <si>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</si>
  <si>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</si>
  <si>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</si>
  <si>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</si>
  <si>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</si>
  <si>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</si>
  <si>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</si>
  <si>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</si>
  <si>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</si>
  <si>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</si>
  <si>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</si>
  <si>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</si>
  <si>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</si>
  <si>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</si>
  <si>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</si>
  <si>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</si>
  <si>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</si>
  <si>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</si>
  <si>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</si>
  <si>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</si>
  <si>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</si>
  <si>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</si>
  <si>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</si>
  <si>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</si>
  <si>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</si>
  <si>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</si>
  <si>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</si>
  <si>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</si>
  <si>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</si>
  <si>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</si>
  <si>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</si>
  <si>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</si>
  <si>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</si>
  <si>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</si>
  <si>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</si>
  <si>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</si>
  <si>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</si>
  <si>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</si>
  <si>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</si>
  <si>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</si>
  <si>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</si>
  <si>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</si>
  <si>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</si>
  <si>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</si>
  <si>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</si>
  <si>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</si>
  <si>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</si>
  <si>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</si>
  <si>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</si>
  <si>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</si>
  <si>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</si>
  <si>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</si>
  <si>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</si>
  <si>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</si>
  <si>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</si>
  <si>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</si>
  <si>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</si>
  <si>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</si>
  <si>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</si>
  <si>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</si>
  <si>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</si>
  <si>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</si>
  <si>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</si>
  <si>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</si>
  <si>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</si>
  <si>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</si>
  <si>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</si>
  <si>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</si>
  <si>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</si>
  <si>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</si>
  <si>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</si>
  <si>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</si>
  <si>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</si>
  <si>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</si>
  <si>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</si>
  <si>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</si>
  <si>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</si>
  <si>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</si>
  <si>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</si>
  <si>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</si>
  <si>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</si>
  <si>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</si>
  <si>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</si>
  <si>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</si>
  <si>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</si>
  <si>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</si>
  <si>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</si>
  <si>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</si>
  <si>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</si>
  <si>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</si>
  <si>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</si>
  <si>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</si>
  <si>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</si>
  <si>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</si>
  <si>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</si>
  <si>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</si>
  <si>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</si>
  <si>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</si>
  <si>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</si>
  <si>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</si>
  <si>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</si>
  <si>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</si>
  <si>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</si>
  <si>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</si>
  <si>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</si>
  <si>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</si>
  <si>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</si>
  <si>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</si>
  <si>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</si>
  <si>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</si>
  <si>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</si>
  <si>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</si>
  <si>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</si>
  <si>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</si>
  <si>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</si>
  <si>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</si>
  <si>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</si>
  <si>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</si>
  <si>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</si>
  <si>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</si>
  <si>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</si>
  <si>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</si>
  <si>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</si>
  <si>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</si>
  <si>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</si>
  <si>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</si>
  <si>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</si>
  <si>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</si>
  <si>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</si>
  <si>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</si>
  <si>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</si>
  <si>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</si>
  <si>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</si>
  <si>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WASSERTERM</t>
  </si>
  <si>
    <t>Թուրքիա</t>
  </si>
  <si>
    <t>Պոլիպրոպիլենային, ալյումինե շերտով, PN 20, d=25x4,2մմ WASSERTERM</t>
  </si>
  <si>
    <t>Պոլիպրոպիլենային, ալյումինե շերտով, PN 20, d=32x5,4մմ WASSERTERM</t>
  </si>
  <si>
    <t>Պոլիպրոպիլենային, ալյումինե շերտով, PN 20, d=40x6,7մմ WASSERTERM</t>
  </si>
  <si>
    <t>Պոլիպրոպիլենային, ալյումինե շերտով, PN 20, d=50x8,4մմ WASSERTERM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</si>
  <si>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</si>
  <si>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</si>
  <si>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</si>
  <si>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</si>
  <si>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</si>
  <si>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</si>
  <si>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</si>
  <si>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</si>
  <si>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</si>
  <si>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</si>
  <si>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</si>
  <si>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</si>
  <si>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</si>
  <si>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</si>
  <si>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</si>
  <si>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</si>
  <si>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</si>
  <si>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</si>
  <si>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</si>
  <si>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</si>
  <si>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</si>
  <si>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</si>
  <si>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</si>
  <si>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</si>
  <si>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</si>
  <si>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</si>
  <si>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</si>
  <si>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</si>
  <si>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</si>
  <si>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</si>
  <si>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</si>
  <si>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</si>
  <si>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</si>
  <si>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</si>
  <si>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</si>
  <si>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</si>
  <si>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</si>
  <si>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</si>
  <si>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</si>
  <si>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</si>
  <si>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</si>
  <si>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</si>
  <si>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</si>
  <si>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</si>
  <si>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</si>
  <si>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</si>
  <si>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</si>
  <si>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</si>
  <si>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</si>
  <si>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</si>
  <si>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</si>
  <si>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</si>
  <si>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</si>
  <si>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</si>
  <si>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</si>
  <si>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</si>
  <si>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</si>
  <si>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</si>
  <si>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</si>
  <si>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</si>
  <si>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</si>
  <si>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</si>
  <si>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</si>
  <si>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</si>
  <si>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</si>
  <si>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</si>
  <si>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</si>
  <si>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</si>
  <si>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</si>
  <si>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</si>
  <si>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</si>
  <si>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</si>
  <si>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</si>
  <si>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</si>
  <si>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</si>
  <si>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</si>
  <si>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</si>
  <si>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</si>
  <si>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</si>
  <si>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</si>
  <si>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</si>
  <si>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</si>
  <si>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</si>
  <si>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</si>
  <si>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</si>
  <si>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</si>
  <si>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</si>
  <si>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</si>
  <si>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</si>
  <si>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</si>
  <si>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</si>
  <si>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</si>
  <si>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</si>
  <si>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</si>
  <si>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</si>
  <si>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</si>
  <si>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</si>
  <si>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</si>
  <si>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</si>
  <si>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</si>
  <si>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</si>
  <si>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</si>
  <si>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</si>
  <si>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</si>
  <si>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</si>
  <si>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</si>
  <si>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</si>
  <si>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</si>
  <si>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</si>
  <si>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</si>
  <si>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</si>
  <si>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</si>
  <si>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</si>
  <si>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</si>
  <si>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</si>
  <si>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</si>
  <si>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</si>
  <si>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</si>
  <si>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</si>
  <si>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</si>
  <si>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</si>
  <si>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</si>
  <si>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</si>
  <si>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</si>
  <si>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</si>
  <si>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</si>
  <si>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</si>
  <si>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</si>
  <si>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</si>
  <si>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</si>
  <si>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</si>
  <si>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</si>
  <si>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</si>
  <si>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</si>
  <si>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</si>
  <si>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</si>
  <si>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</si>
  <si>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</si>
  <si>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</si>
  <si>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</si>
  <si>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</si>
  <si>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</si>
  <si>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</si>
  <si>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</si>
  <si>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</si>
  <si>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</si>
  <si>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</si>
  <si>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</si>
  <si>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</si>
  <si>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</si>
  <si>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</si>
  <si>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</si>
  <si>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</si>
  <si>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</si>
  <si>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</si>
  <si>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</si>
  <si>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</si>
  <si>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</si>
  <si>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</si>
  <si>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</si>
  <si>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</si>
  <si>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</si>
  <si>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</si>
  <si>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</si>
  <si>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</si>
  <si>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</si>
  <si>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</si>
  <si>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</si>
  <si>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</si>
  <si>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</si>
  <si>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</si>
  <si>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</si>
  <si>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</si>
  <si>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</si>
  <si>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</si>
  <si>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</si>
  <si>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</si>
  <si>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</si>
  <si>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</si>
  <si>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</si>
  <si>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</si>
  <si>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</si>
  <si>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</si>
  <si>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</si>
  <si>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</si>
  <si>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</si>
  <si>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</si>
  <si>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</si>
  <si>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</si>
  <si>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</si>
  <si>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</si>
  <si>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</si>
  <si>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</si>
  <si>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</si>
  <si>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</si>
  <si>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</si>
  <si>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</si>
  <si>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</si>
  <si>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</si>
  <si>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</si>
  <si>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</si>
  <si>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</si>
  <si>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</si>
  <si>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</si>
  <si>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</si>
  <si>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</si>
  <si>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</si>
  <si>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</si>
  <si>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</si>
  <si>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</si>
  <si>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</si>
  <si>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</si>
  <si>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</si>
  <si>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</si>
  <si>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</si>
  <si>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</si>
  <si>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</si>
  <si>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</si>
  <si>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</si>
  <si>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</si>
  <si>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</si>
  <si>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</si>
  <si>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</si>
  <si>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</si>
  <si>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</si>
  <si>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</si>
  <si>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</si>
  <si>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</si>
  <si>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</si>
  <si>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</si>
  <si>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</si>
  <si>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</si>
  <si>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</si>
  <si>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</si>
  <si>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</si>
  <si>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</si>
  <si>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</si>
  <si>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</si>
  <si>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</si>
  <si>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</si>
  <si>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</si>
  <si>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</si>
  <si>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</si>
  <si>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</si>
  <si>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</si>
  <si>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</si>
  <si>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</si>
  <si>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</si>
  <si>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</si>
  <si>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</si>
  <si>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</si>
  <si>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</si>
  <si>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</si>
  <si>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</si>
  <si>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</si>
  <si>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</si>
  <si>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</si>
  <si>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</si>
  <si>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</si>
  <si>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</si>
  <si>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</si>
  <si>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</si>
  <si>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</si>
  <si>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</si>
  <si>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</si>
  <si>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</si>
  <si>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</si>
  <si>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</si>
  <si>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</si>
  <si>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</si>
  <si>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</si>
  <si>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</si>
  <si>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</si>
  <si>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</si>
  <si>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</si>
  <si>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</si>
  <si>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</si>
  <si>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</si>
  <si>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</si>
  <si>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</si>
  <si>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</si>
  <si>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</si>
  <si>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</si>
  <si>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</si>
  <si>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</si>
  <si>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</si>
  <si>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</si>
  <si>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</si>
  <si>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</si>
  <si>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</si>
  <si>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</si>
  <si>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</si>
  <si>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</si>
  <si>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</si>
  <si>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</si>
  <si>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</si>
  <si>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</si>
  <si>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</si>
  <si>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</si>
  <si>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</si>
  <si>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</si>
  <si>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</si>
  <si>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</si>
  <si>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</si>
  <si>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</si>
  <si>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</si>
  <si>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</si>
  <si>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</si>
  <si>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</si>
  <si>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</si>
  <si>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</si>
  <si>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կոմպլեկտ</t>
  </si>
  <si>
    <t xml:space="preserve">Անկյունային </t>
  </si>
  <si>
    <t>CXVI</t>
  </si>
  <si>
    <t xml:space="preserve">Զուգարանակոնք տարբեր տեսակի      </t>
  </si>
  <si>
    <t xml:space="preserve">Զուգարանակոնք  /կոմպլեկտ/         </t>
  </si>
  <si>
    <t xml:space="preserve">Նստակոնք             </t>
  </si>
  <si>
    <t>Կերամիկական, "Ասիական", 550x430x220մմ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</si>
  <si>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</si>
  <si>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</si>
  <si>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</si>
  <si>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</si>
  <si>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</si>
  <si>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</si>
  <si>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</si>
  <si>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</si>
  <si>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</si>
  <si>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</si>
  <si>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</si>
  <si>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</si>
  <si>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</si>
  <si>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</si>
  <si>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</si>
  <si>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</si>
  <si>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</si>
  <si>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</si>
  <si>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</si>
  <si>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</si>
  <si>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</si>
  <si>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</si>
  <si>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</si>
  <si>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</si>
  <si>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</si>
  <si>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</si>
  <si>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</si>
  <si>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</si>
  <si>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</si>
  <si>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</si>
  <si>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</si>
  <si>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</si>
  <si>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</si>
  <si>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</si>
  <si>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</si>
  <si>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</si>
  <si>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</si>
  <si>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</si>
  <si>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</si>
  <si>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</si>
  <si>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</si>
  <si>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</si>
  <si>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</si>
  <si>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</si>
  <si>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</si>
  <si>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</si>
  <si>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</si>
  <si>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</si>
  <si>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</si>
  <si>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</si>
  <si>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</si>
  <si>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</si>
  <si>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</si>
  <si>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</si>
  <si>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</si>
  <si>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</si>
  <si>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</si>
  <si>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</si>
  <si>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</si>
  <si>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</si>
  <si>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</si>
  <si>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</si>
  <si>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</si>
  <si>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</si>
  <si>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</si>
  <si>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</si>
  <si>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</si>
  <si>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</si>
  <si>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</si>
  <si>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</si>
  <si>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</si>
  <si>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</si>
  <si>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</si>
  <si>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</si>
  <si>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</si>
  <si>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</si>
  <si>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</si>
  <si>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</si>
  <si>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</si>
  <si>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</si>
  <si>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</si>
  <si>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</si>
  <si>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</si>
  <si>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</si>
  <si>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</si>
  <si>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</si>
  <si>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</si>
  <si>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</si>
  <si>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</si>
  <si>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</si>
  <si>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</si>
  <si>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</si>
  <si>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</si>
  <si>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</si>
  <si>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</si>
  <si>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</si>
  <si>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</si>
  <si>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</si>
  <si>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</si>
  <si>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</si>
  <si>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</si>
  <si>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</si>
  <si>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</si>
  <si>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</si>
  <si>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</si>
  <si>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</si>
  <si>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</si>
  <si>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</si>
  <si>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</si>
  <si>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</si>
  <si>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</si>
  <si>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</si>
  <si>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</si>
  <si>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</si>
  <si>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</si>
  <si>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</si>
  <si>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</si>
  <si>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</si>
  <si>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</si>
  <si>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</si>
  <si>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</si>
  <si>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</si>
  <si>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</si>
  <si>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</si>
  <si>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</si>
  <si>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</si>
  <si>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</si>
  <si>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</si>
  <si>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</si>
  <si>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</si>
  <si>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</si>
  <si>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</si>
  <si>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</si>
  <si>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</si>
  <si>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</si>
  <si>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</si>
  <si>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</si>
  <si>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</si>
  <si>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</si>
  <si>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</si>
  <si>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</si>
  <si>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</si>
  <si>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</si>
  <si>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</si>
  <si>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</si>
  <si>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</si>
  <si>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</si>
  <si>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</si>
  <si>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</si>
  <si>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</si>
  <si>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</si>
  <si>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</si>
  <si>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</si>
  <si>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</si>
  <si>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</si>
  <si>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</si>
  <si>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</si>
  <si>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</si>
  <si>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</si>
  <si>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</si>
  <si>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</si>
  <si>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</si>
  <si>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</si>
  <si>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</si>
  <si>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</si>
  <si>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</si>
  <si>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</si>
  <si>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</si>
  <si>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</si>
  <si>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</si>
  <si>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</si>
  <si>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</si>
  <si>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</si>
  <si>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</si>
  <si>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</si>
  <si>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</si>
  <si>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</si>
  <si>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</si>
  <si>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</si>
  <si>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</si>
  <si>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</si>
  <si>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</si>
  <si>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</si>
  <si>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</si>
  <si>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</si>
  <si>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</si>
  <si>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</si>
  <si>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</si>
  <si>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</si>
  <si>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</si>
  <si>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</si>
  <si>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</si>
  <si>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</si>
  <si>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</si>
  <si>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</si>
  <si>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</si>
  <si>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</si>
  <si>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</si>
  <si>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</si>
  <si>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</si>
  <si>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</si>
  <si>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</si>
  <si>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</si>
  <si>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</si>
  <si>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</si>
  <si>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</si>
  <si>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</si>
  <si>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</si>
  <si>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</si>
  <si>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</si>
  <si>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</si>
  <si>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</si>
  <si>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</si>
  <si>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</si>
  <si>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</si>
  <si>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</si>
  <si>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</si>
  <si>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</si>
  <si>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</si>
  <si>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</si>
  <si>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</si>
  <si>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</si>
  <si>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</si>
  <si>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</si>
  <si>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</si>
  <si>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</si>
  <si>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</si>
  <si>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</si>
  <si>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</si>
  <si>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</si>
  <si>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</si>
  <si>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</si>
  <si>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</si>
  <si>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</si>
  <si>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</si>
  <si>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</si>
  <si>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</si>
  <si>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</si>
  <si>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</si>
  <si>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</si>
  <si>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</si>
  <si>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</si>
  <si>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</si>
  <si>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</si>
  <si>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</si>
  <si>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</si>
  <si>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</si>
  <si>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</si>
  <si>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</si>
  <si>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</si>
  <si>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</si>
  <si>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</si>
  <si>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</si>
  <si>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</si>
  <si>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</si>
  <si>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</si>
  <si>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</si>
  <si>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</si>
  <si>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</si>
  <si>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</si>
  <si>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</si>
  <si>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</si>
  <si>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</si>
  <si>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</si>
  <si>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</si>
  <si>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</si>
  <si>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</si>
  <si>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</si>
  <si>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</si>
  <si>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</si>
  <si>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</si>
  <si>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</si>
  <si>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</si>
  <si>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</si>
  <si>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</si>
  <si>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</si>
  <si>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</si>
  <si>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</si>
  <si>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</si>
  <si>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</si>
  <si>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</si>
  <si>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</si>
  <si>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</si>
  <si>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</si>
  <si>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</si>
  <si>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</si>
  <si>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</si>
  <si>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</si>
  <si>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</si>
  <si>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</si>
  <si>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</si>
  <si>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</si>
  <si>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</si>
  <si>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</si>
  <si>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</si>
  <si>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</si>
  <si>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</si>
  <si>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</si>
  <si>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</si>
  <si>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</si>
  <si>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</si>
  <si>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</si>
  <si>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</si>
  <si>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</si>
  <si>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սպիտակ,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</si>
  <si>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</si>
  <si>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</si>
  <si>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</si>
  <si>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</si>
  <si>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</si>
  <si>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</si>
  <si>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</si>
  <si>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</si>
  <si>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</si>
  <si>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</si>
  <si>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</si>
  <si>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</si>
  <si>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</si>
  <si>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</si>
  <si>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</si>
  <si>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</si>
  <si>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</si>
  <si>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</si>
  <si>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</si>
  <si>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</si>
  <si>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</si>
  <si>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</si>
  <si>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</si>
  <si>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</si>
  <si>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</si>
  <si>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</si>
  <si>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</si>
  <si>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</si>
  <si>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</si>
  <si>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</si>
  <si>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</si>
  <si>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</si>
  <si>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</si>
  <si>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</si>
  <si>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</si>
  <si>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</si>
  <si>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</si>
  <si>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</si>
  <si>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</si>
  <si>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</si>
  <si>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</si>
  <si>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</si>
  <si>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</si>
  <si>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</si>
  <si>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</si>
  <si>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</si>
  <si>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</si>
  <si>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</si>
  <si>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</si>
  <si>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</si>
  <si>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</si>
  <si>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</si>
  <si>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</si>
  <si>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</si>
  <si>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</si>
  <si>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</si>
  <si>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</si>
  <si>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</si>
  <si>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</si>
  <si>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</si>
  <si>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</si>
  <si>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</si>
  <si>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</si>
  <si>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</si>
  <si>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</si>
  <si>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</si>
  <si>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</si>
  <si>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</si>
  <si>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</si>
  <si>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</si>
  <si>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</si>
  <si>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</si>
  <si>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</si>
  <si>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</si>
  <si>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</si>
  <si>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</si>
  <si>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</si>
  <si>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</si>
  <si>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</si>
  <si>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</si>
  <si>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</si>
  <si>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</si>
  <si>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</si>
  <si>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</si>
  <si>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</si>
  <si>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</si>
  <si>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</si>
  <si>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</si>
  <si>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</si>
  <si>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</si>
  <si>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</si>
  <si>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</si>
  <si>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</si>
  <si>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</si>
  <si>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</si>
  <si>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</si>
  <si>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</si>
  <si>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</si>
  <si>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</si>
  <si>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</si>
  <si>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</si>
  <si>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</si>
  <si>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</si>
  <si>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</si>
  <si>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</si>
  <si>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450x450մմ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</si>
  <si>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</si>
  <si>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</si>
  <si>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</si>
  <si>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</si>
  <si>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</si>
  <si>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</si>
  <si>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</si>
  <si>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</si>
  <si>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</si>
  <si>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</si>
  <si>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</si>
  <si>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</si>
  <si>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</si>
  <si>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</si>
  <si>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</si>
  <si>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</si>
  <si>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</si>
  <si>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</si>
  <si>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</si>
  <si>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</si>
  <si>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</si>
  <si>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</si>
  <si>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</si>
  <si>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</si>
  <si>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</si>
  <si>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</si>
  <si>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</si>
  <si>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</si>
  <si>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</si>
  <si>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</si>
  <si>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</si>
  <si>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</si>
  <si>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</si>
  <si>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</si>
  <si>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</si>
  <si>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</si>
  <si>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</si>
  <si>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</si>
  <si>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</si>
  <si>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</si>
  <si>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</si>
  <si>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</si>
  <si>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</si>
  <si>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</si>
  <si>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</si>
  <si>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</si>
  <si>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</si>
  <si>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</si>
  <si>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</si>
  <si>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</si>
  <si>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</si>
  <si>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</si>
  <si>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</si>
  <si>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</si>
  <si>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</si>
  <si>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</si>
  <si>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</si>
  <si>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</si>
  <si>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</si>
  <si>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</si>
  <si>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</si>
  <si>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</si>
  <si>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</si>
  <si>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</si>
  <si>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</si>
  <si>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</si>
  <si>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</si>
  <si>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</si>
  <si>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</si>
  <si>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</si>
  <si>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</si>
  <si>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</si>
  <si>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</si>
  <si>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</si>
  <si>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</si>
  <si>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</si>
  <si>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</si>
  <si>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</si>
  <si>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</si>
  <si>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</si>
  <si>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</si>
  <si>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</si>
  <si>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</si>
  <si>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</si>
  <si>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</si>
  <si>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</si>
  <si>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</si>
  <si>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</si>
  <si>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</si>
  <si>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</si>
  <si>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</si>
  <si>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</si>
  <si>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</si>
  <si>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</si>
  <si>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</si>
  <si>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</si>
  <si>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</si>
  <si>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</si>
  <si>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</si>
  <si>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</si>
  <si>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</si>
  <si>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</si>
  <si>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</si>
  <si>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</si>
  <si>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</si>
  <si>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</si>
  <si>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r>
      <t>մ</t>
    </r>
    <r>
      <rPr>
        <vertAlign val="superscript"/>
        <sz val="10"/>
        <rFont val="GHEA Grapalat"/>
        <family val="3"/>
      </rPr>
      <t>3</t>
    </r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</si>
  <si>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</si>
  <si>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</si>
  <si>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</si>
  <si>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</si>
  <si>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</si>
  <si>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</si>
  <si>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</si>
  <si>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</si>
  <si>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</si>
  <si>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</si>
  <si>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</si>
  <si>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</si>
  <si>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</si>
  <si>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</si>
  <si>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</si>
  <si>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</si>
  <si>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</si>
  <si>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</si>
  <si>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</si>
  <si>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</si>
  <si>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</si>
  <si>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</si>
  <si>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</si>
  <si>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</si>
  <si>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</si>
  <si>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</si>
  <si>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</si>
  <si>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</si>
  <si>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</si>
  <si>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</si>
  <si>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</si>
  <si>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</si>
  <si>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</si>
  <si>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</si>
  <si>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</si>
  <si>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</si>
  <si>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</si>
  <si>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</si>
  <si>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</si>
  <si>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</si>
  <si>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</si>
  <si>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</si>
  <si>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</si>
  <si>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</si>
  <si>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</si>
  <si>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>խողովակ Ø57x3.5մմ</t>
  </si>
  <si>
    <t xml:space="preserve">№  </t>
  </si>
  <si>
    <t xml:space="preserve">Կազմեց`               </t>
  </si>
  <si>
    <t xml:space="preserve">                                        Կազմեց՝                          </t>
  </si>
  <si>
    <t xml:space="preserve">                                                             Составил:         </t>
  </si>
  <si>
    <t>шт</t>
  </si>
  <si>
    <t>22-91</t>
  </si>
  <si>
    <t>22-90</t>
  </si>
  <si>
    <t>խողովակ Ø159x4.5մմ</t>
  </si>
  <si>
    <t xml:space="preserve">Պողպատե գազատար խողովակների վերգետնյա տեղադրում փորձարկումով Ø159x4.5մմ
</t>
  </si>
  <si>
    <t xml:space="preserve">Монтаж надземного газопровода с испытанием Ø159x4.5мм 
</t>
  </si>
  <si>
    <t>22-385</t>
  </si>
  <si>
    <t>կոմպլ.</t>
  </si>
  <si>
    <t>19-40</t>
  </si>
  <si>
    <t>комп.</t>
  </si>
  <si>
    <t>1-961</t>
  </si>
  <si>
    <t>Փոսերի քանդում III կարգի գրունտներում ձեռքով</t>
  </si>
  <si>
    <t>Рытье ям вручную в грунтах III категории</t>
  </si>
  <si>
    <t>Ամրանային ցանցի պատրաստում Ф8 А1</t>
  </si>
  <si>
    <t>Изготовление арматурной сетки, Ø8 AI</t>
  </si>
  <si>
    <t>ц 310-5 տ.մ.կ 29</t>
  </si>
  <si>
    <t xml:space="preserve">Ավելորդ գրունտի բարձում ինքնաթափ, ձեռքով տեղափոխում 5կմ </t>
  </si>
  <si>
    <t xml:space="preserve">Погрузка разработанного грунта вручную в автосамосвалы, перевозка на расстояние 5км </t>
  </si>
  <si>
    <t>խողովակ Ø219x6մմ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</si>
  <si>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01.2026թ.  շինարարական նյութերի, </t>
    </r>
  </si>
  <si>
    <t>Продувка газопровода</t>
  </si>
  <si>
    <t>պայմ.</t>
  </si>
  <si>
    <t xml:space="preserve">Գազամատակարարում </t>
  </si>
  <si>
    <t>1-962</t>
  </si>
  <si>
    <t>22-88</t>
  </si>
  <si>
    <t>խողովակ Ø108x4մմ</t>
  </si>
  <si>
    <t>22-87</t>
  </si>
  <si>
    <t>խողովակ Ø89x4մմ</t>
  </si>
  <si>
    <t>22-86</t>
  </si>
  <si>
    <t>1-965</t>
  </si>
  <si>
    <t xml:space="preserve">Փոսերի քանդում III կարգի գրունտներում ձեռքով մետաղական հենասյունների համար </t>
  </si>
  <si>
    <t>Рытье ям вручную для стоек в грунтах III кат.</t>
  </si>
  <si>
    <t xml:space="preserve"> (մինչև 0.7մ)</t>
  </si>
  <si>
    <t>1-966</t>
  </si>
  <si>
    <t xml:space="preserve">Փոսերի քանդում IV կարգի գրունտներում ձեռքով մետաղական հենասյունների համար </t>
  </si>
  <si>
    <t>Рытье ям вручную для стоек в грунтах IV кат.</t>
  </si>
  <si>
    <t>6-13</t>
  </si>
  <si>
    <t>Բետոնե հիմքեր միաձույլ բետոնից B12.5 (M150) մետաղական հենասյունների համար</t>
  </si>
  <si>
    <t>Бетонный фундамент под опоры из бетона марки B-12.5 (M150) класса</t>
  </si>
  <si>
    <t>բետոն B-12.5</t>
  </si>
  <si>
    <r>
      <t>մ</t>
    </r>
    <r>
      <rPr>
        <vertAlign val="superscript"/>
        <sz val="8"/>
        <rFont val="Sylfaen"/>
        <family val="1"/>
      </rPr>
      <t>2</t>
    </r>
  </si>
  <si>
    <t>9-153</t>
  </si>
  <si>
    <t>Կիսախողովակների տեղադրում գազախողովակների տակ</t>
  </si>
  <si>
    <t>՝</t>
  </si>
  <si>
    <t>Установка металлических чаш под газопровод</t>
  </si>
  <si>
    <t>Պողպատե խողովակներ</t>
  </si>
  <si>
    <t>էլեկտրոդ</t>
  </si>
  <si>
    <t xml:space="preserve">Պարոնիտի տեղադրում </t>
  </si>
  <si>
    <t>Паронит</t>
  </si>
  <si>
    <t>Պարոնիտ</t>
  </si>
  <si>
    <t>6-82</t>
  </si>
  <si>
    <t>Հենարանների տեղադրում պողպատե խողովակներից d=76x3մմ</t>
  </si>
  <si>
    <t>Установка металлических стоек d=76x3мм</t>
  </si>
  <si>
    <t>Անշարժ հենարանների տեղադրում</t>
  </si>
  <si>
    <t>Монтаж неподвижных опор</t>
  </si>
  <si>
    <t>Պողպ. կոնստրուկցիաներ</t>
  </si>
  <si>
    <t>հեղյուս, մանեկ</t>
  </si>
  <si>
    <t xml:space="preserve">Պողպատե գազատար խողովակների վերգետնյա տեղադրում փորձարկումով Ø57x3.5մմ
</t>
  </si>
  <si>
    <t xml:space="preserve">Монтаж надземного газопровода с испытанием Ø57x3.5мм 
</t>
  </si>
  <si>
    <t>19-75</t>
  </si>
  <si>
    <t>19-74</t>
  </si>
  <si>
    <t>Резка трубы Dу-70-80</t>
  </si>
  <si>
    <t>Գազատարի կտրում dպ-70-80</t>
  </si>
  <si>
    <t>Գազատարի կտրում dպ-50</t>
  </si>
  <si>
    <t>Резка трубы dу-50</t>
  </si>
  <si>
    <t>22-430</t>
  </si>
  <si>
    <t xml:space="preserve">Կցաշուրթերի մոնտաժում dպ-80մմ </t>
  </si>
  <si>
    <t xml:space="preserve">Приварка фланцев dу80мм </t>
  </si>
  <si>
    <t xml:space="preserve">Սողնակային փականի 30с41нж1 տեղադրում dպ-80մմ </t>
  </si>
  <si>
    <t xml:space="preserve">Монтаж задвижки dу80мм </t>
  </si>
  <si>
    <t xml:space="preserve">Սողնակային փական 80մմ </t>
  </si>
  <si>
    <t xml:space="preserve">Պողպատե գազատար խողովակների վերգետնյա տեղադրում փորձարկումով Ø89x4մմ
</t>
  </si>
  <si>
    <t xml:space="preserve">Монтаж надземного газопровода с испытанием Ø89x4мм 
</t>
  </si>
  <si>
    <t>Հենարանների տեղադրում պողպատե խողովակներից d=159x4մմ</t>
  </si>
  <si>
    <t>Установка металлических стоек d=159x4мм</t>
  </si>
  <si>
    <t>Հենարանների տեղադրում պողպատե խողովակներից d=108x3.5մմ</t>
  </si>
  <si>
    <t>Установка металлических стоек d=108x3.5мм</t>
  </si>
  <si>
    <t>Հենարանների տեղադրում պողպատե խողովակներից d=57x3մմ</t>
  </si>
  <si>
    <t>Установка металлических стоек d=57x3мм</t>
  </si>
  <si>
    <t xml:space="preserve">Պողպատե գազատար խողովակների վերգետնյա տեղադրում փորձարկումով Ø219x6մմ
</t>
  </si>
  <si>
    <t xml:space="preserve">Монтаж надземного газопровода с испытанием Ø219x6мм 
</t>
  </si>
  <si>
    <t>22-89</t>
  </si>
  <si>
    <t xml:space="preserve">Պողպատե գազատար խողովակների վերգետնյա տեղադրում փորձարկումով Ø133x4մմ
</t>
  </si>
  <si>
    <t xml:space="preserve">Монтаж надземного газопровода с испытанием Ø133x4мм 
</t>
  </si>
  <si>
    <t>խողովակ Ø133x4մմ</t>
  </si>
  <si>
    <t xml:space="preserve">Պողպատե գազատար խողովակների վերգետնյա տեղադրում փորձարկումով Ø108x4մմ
</t>
  </si>
  <si>
    <t xml:space="preserve">Монтаж надземного газопровода с испытанием Ø108x4мм 
</t>
  </si>
  <si>
    <t xml:space="preserve">Պողպատե գազատար խողովակների վերգետնյա տեղադրում փորձարկումով Ø76x3.5մմ
</t>
  </si>
  <si>
    <t xml:space="preserve">Монтаж надземного газопровода с испытанием Ø76x3.5мм 
</t>
  </si>
  <si>
    <t>խողովակ Ø76x3.5մմ</t>
  </si>
  <si>
    <t>22-87 ВСН 452-84 կիրառ.</t>
  </si>
  <si>
    <t>Խողովակների միացում Dպ-80մմ</t>
  </si>
  <si>
    <t>Присоединение трубопроводов Dу-80мм</t>
  </si>
  <si>
    <t>թթվածին</t>
  </si>
  <si>
    <t>կարբիդ</t>
  </si>
  <si>
    <t>զոդման լար</t>
  </si>
  <si>
    <t>22-432</t>
  </si>
  <si>
    <t xml:space="preserve">Կցաշուրթերի մոնտաժում dպ-125մմ </t>
  </si>
  <si>
    <t xml:space="preserve">Приварка фланцев dу125мм </t>
  </si>
  <si>
    <t xml:space="preserve">Սողնակային փականի 30с41нж1 տեղադրում 125մմ </t>
  </si>
  <si>
    <t xml:space="preserve">Монтаж задвижки dу125мм </t>
  </si>
  <si>
    <t xml:space="preserve">Սողնակային փական 125մմ </t>
  </si>
  <si>
    <t>https://dn.ru/zadvijka/zadvijka-klinovaya/zadvizhki-stalnye/saz/30s41nzh/dn125</t>
  </si>
  <si>
    <t>22-429</t>
  </si>
  <si>
    <t xml:space="preserve">Կցաշուրթերի մոնտաժում dպ-50մմ </t>
  </si>
  <si>
    <t xml:space="preserve">Приварка фланцев dу50мм </t>
  </si>
  <si>
    <t>22-383</t>
  </si>
  <si>
    <t xml:space="preserve">Սողնակային փականի 30с41нж1 տեղադրում dպ-50մմ </t>
  </si>
  <si>
    <t xml:space="preserve">Монтаж задвижки dу50мм </t>
  </si>
  <si>
    <t xml:space="preserve">Սողնակային փական 50մմ </t>
  </si>
  <si>
    <t>ՊԳԿԿ-50-ի տեղադրում</t>
  </si>
  <si>
    <t xml:space="preserve">Монтаж ШРП-50 </t>
  </si>
  <si>
    <t>այլ կազմակերպ.</t>
  </si>
  <si>
    <t>ՊԳԿԿ-50</t>
  </si>
  <si>
    <t xml:space="preserve">Изготовление бетонированной площадки </t>
  </si>
  <si>
    <t xml:space="preserve">Բետոնե հարթակի կառուցում  </t>
  </si>
  <si>
    <t xml:space="preserve">Մետաղական պաշտպանիչ ցանց տեղ </t>
  </si>
  <si>
    <t xml:space="preserve">H-5մ </t>
  </si>
  <si>
    <t xml:space="preserve"> Металлическая защитная сетка мест</t>
  </si>
  <si>
    <t>Փոսերի քանդում IV կարգի գրունտներում ձեռքով</t>
  </si>
  <si>
    <t>Рытье ям вручную в грунтах IV категории</t>
  </si>
  <si>
    <t>1-970</t>
  </si>
  <si>
    <t>Ավելորդ գրունտի հարթեցում տեղում ձեռքով</t>
  </si>
  <si>
    <t>Разравнивание лишнего грунта на месте</t>
  </si>
  <si>
    <t>9-131</t>
  </si>
  <si>
    <t>Մետաղական պաշտպանիչ ցանցի կառուցում</t>
  </si>
  <si>
    <t>Осуществление металлической защитной сетки</t>
  </si>
  <si>
    <t>շին. հեղյուս</t>
  </si>
  <si>
    <t>8-52-1</t>
  </si>
  <si>
    <t>Մեկուսիչների տեղադրում ШСА-10А</t>
  </si>
  <si>
    <t xml:space="preserve">հատ </t>
  </si>
  <si>
    <t>Изолятор ШСА-10А</t>
  </si>
  <si>
    <t>Մեկուսիչներ</t>
  </si>
  <si>
    <t>8-471-2</t>
  </si>
  <si>
    <t>Ուղահայաց հողանցում (էլեկտրոդը անկյունավոր պողպատից 63x63x5մմ)</t>
  </si>
  <si>
    <t>Вертикальное заземление ( электрод из угловой оцинкованной стали 63x63x5м)</t>
  </si>
  <si>
    <t>անկյունակ 63x63x5մմ</t>
  </si>
  <si>
    <t>8-472-6</t>
  </si>
  <si>
    <t>Հորիզոնական հողանցում (40х4մմ շերտապողպատից)</t>
  </si>
  <si>
    <t xml:space="preserve">Горизонтальное заземление (сталь полос. 4х40мм ) </t>
  </si>
  <si>
    <t xml:space="preserve">պողպատ շերտ. 40х4մմ </t>
  </si>
  <si>
    <t>Կոտայքի մարզի Աբովյան համայնքի գ. Մայակովսկի 12 և 13-րդ փողոցներ, 15-րդ փողոցի փակուղիների գազիֆիկացում</t>
  </si>
  <si>
    <t>Газификация тупиков 12-й и 13-й улиц, а также 15-й улицы села Маяковский, общины Абовян Котайкской области.</t>
  </si>
  <si>
    <t>Հենարանների տեղադրում պողպատե խողովակներից d=133x3.5մմ</t>
  </si>
  <si>
    <t>Установка металлических стоек d=133x3.5мм</t>
  </si>
  <si>
    <t>Մետաղական շինվածքների տեղադրում հենարանների հիմքերի համար՝ թիթեղ 3մմ</t>
  </si>
  <si>
    <t>Установка металлического листа под опоры 3мм</t>
  </si>
  <si>
    <t>Պողպատյա թիթեղ 3մմ</t>
  </si>
  <si>
    <t xml:space="preserve">Газификация тупиков 12-й и 13-й улиц, а также 15-й улицы села Маяковский, общины Абовян Котайкской области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</si>
</sst>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;;;"/>
    <numFmt numFmtId="169" formatCode="0.0"/>
    <numFmt numFmtId="170" formatCode="0.0000"/>
    <numFmt numFmtId="171" formatCode="0.00000"/>
    <numFmt numFmtId="172" formatCode="_-* #,##0.00_р_._-;\-* #,##0.00_р_._-;_-* &quot;-&quot;??_р_._-;_-@_-"/>
    <numFmt numFmtId="173" formatCode="_([$€]* #,##0.00_);_([$€]* \(#,##0.00\);_([$€]* &quot;-&quot;??_);_(@_)"/>
    <numFmt numFmtId="174" formatCode="#,##0.0"/>
    <numFmt numFmtId="175" formatCode="#,##0.000"/>
    <numFmt numFmtId="176" formatCode="_-* #,##0.000_р_._-;\-* #,##0.000_р_._-;_-* &quot;-&quot;??_р_._-;_-@_-"/>
    <numFmt numFmtId="177" formatCode="_-* #,##0_р_._-;\-* #,##0_р_._-;_-* &quot;-&quot;??_р_._-;_-@_-"/>
  </numFmts>
  <fonts count="14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Arial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Arial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Arial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vertAlign val="superscript"/>
      <sz val="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0"/>
      <color theme="0"/>
      <name val="Sylfaen"/>
      <family val="1"/>
    </font>
    <font>
      <sz val="12"/>
      <color theme="1"/>
      <name val="Sylfaen"/>
      <family val="1"/>
    </font>
    <font>
      <vertAlign val="superscript"/>
      <sz val="9"/>
      <name val="Times New Roma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u/>
      <sz val="12"/>
      <name val="Times New Roman"/>
      <family val="1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.5"/>
      <name val="Sylfaen"/>
      <family val="1"/>
    </font>
    <font>
      <sz val="9"/>
      <color indexed="8"/>
      <name val="Sylfaen"/>
      <family val="1"/>
    </font>
    <font>
      <sz val="8"/>
      <name val="Syastro"/>
    </font>
    <font>
      <sz val="12"/>
      <name val="Sylfaen"/>
      <family val="1"/>
    </font>
    <font>
      <sz val="9"/>
      <color rgb="FFFF0000"/>
      <name val="Sylfaen"/>
      <family val="1"/>
      <charset val="204"/>
    </font>
    <font>
      <vertAlign val="superscript"/>
      <sz val="10"/>
      <name val="Sylfaen"/>
      <family val="1"/>
    </font>
    <font>
      <sz val="10"/>
      <name val="Times New Roman"/>
      <family val="1"/>
    </font>
    <font>
      <sz val="11"/>
      <name val="Arial Armenian"/>
      <family val="2"/>
    </font>
    <font>
      <b/>
      <sz val="12"/>
      <name val="GHEA Grapalat"/>
      <family val="3"/>
    </font>
    <font>
      <sz val="9"/>
      <name val="GHEA Grapalat"/>
      <family val="3"/>
    </font>
    <font>
      <sz val="11"/>
      <name val="Arial LatArm"/>
      <family val="2"/>
    </font>
    <font>
      <b/>
      <sz val="10"/>
      <name val="Arial"/>
      <family val="2"/>
      <scheme val="minor"/>
    </font>
    <font>
      <b/>
      <sz val="10"/>
      <name val="GHEA Grapalat"/>
      <family val="3"/>
    </font>
    <font>
      <sz val="10"/>
      <name val="Arial LatArm"/>
      <family val="2"/>
    </font>
    <font>
      <sz val="10"/>
      <name val="Arial Armenian"/>
      <family val="2"/>
    </font>
    <font>
      <sz val="11"/>
      <name val="Arial Armenian"/>
      <family val="2"/>
    </font>
    <font>
      <b/>
      <sz val="11"/>
      <name val="Arial"/>
      <family val="2"/>
      <scheme val="minor"/>
    </font>
    <font>
      <sz val="10"/>
      <name val="GHEA Grapalat"/>
      <family val="3"/>
    </font>
    <font>
      <b/>
      <sz val="11"/>
      <name val="Arial Armenian"/>
      <family val="2"/>
      <charset val="204"/>
    </font>
    <font>
      <sz val="11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2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sz val="9"/>
      <color rgb="FFFF0000"/>
      <name val="Sylfaen"/>
      <family val="1"/>
    </font>
    <font>
      <sz val="11"/>
      <color rgb="FF000000"/>
      <name val="Arial"/>
      <family val="2"/>
      <scheme val="minor"/>
    </font>
    <font>
      <sz val="11"/>
      <color theme="1"/>
      <name val="Sylfaen"/>
      <family val="1"/>
      <charset val="204"/>
    </font>
    <font>
      <b/>
      <sz val="10"/>
      <color theme="0"/>
      <name val="Sylfaen"/>
      <family val="1"/>
    </font>
    <font>
      <sz val="8"/>
      <name val="Arial Armenian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63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8" fillId="0" borderId="0"/>
    <xf numFmtId="0" fontId="9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70" applyNumberFormat="0" applyAlignment="0" applyProtection="0"/>
    <xf numFmtId="0" fontId="71" fillId="22" borderId="71" applyNumberFormat="0" applyAlignment="0" applyProtection="0"/>
    <xf numFmtId="0" fontId="72" fillId="22" borderId="70" applyNumberFormat="0" applyAlignment="0" applyProtection="0"/>
    <xf numFmtId="168" fontId="1" fillId="0" borderId="0" applyFont="0" applyFill="0" applyBorder="0" applyAlignment="0" applyProtection="0"/>
    <xf numFmtId="0" fontId="73" fillId="0" borderId="72" applyNumberFormat="0" applyFill="0" applyAlignment="0" applyProtection="0"/>
    <xf numFmtId="0" fontId="74" fillId="0" borderId="73" applyNumberFormat="0" applyFill="0" applyAlignment="0" applyProtection="0"/>
    <xf numFmtId="0" fontId="75" fillId="0" borderId="7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23" borderId="76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77" applyNumberFormat="0" applyFont="0" applyAlignment="0" applyProtection="0"/>
    <xf numFmtId="0" fontId="66" fillId="25" borderId="77" applyNumberFormat="0" applyFont="0" applyAlignment="0" applyProtection="0"/>
    <xf numFmtId="0" fontId="83" fillId="0" borderId="78" applyNumberFormat="0" applyFill="0" applyAlignment="0" applyProtection="0"/>
    <xf numFmtId="0" fontId="84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85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172" fontId="126" fillId="0" borderId="0" applyFont="0" applyFill="0" applyBorder="0" applyAlignment="0" applyProtection="0"/>
    <xf numFmtId="0" fontId="68" fillId="0" borderId="0"/>
    <xf numFmtId="0" fontId="144" fillId="0" borderId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457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6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30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166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0" fontId="10" fillId="2" borderId="16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31" fillId="2" borderId="20" xfId="2" applyNumberFormat="1" applyFont="1" applyFill="1" applyBorder="1" applyAlignment="1">
      <alignment vertical="center"/>
    </xf>
    <xf numFmtId="4" fontId="10" fillId="3" borderId="21" xfId="4" applyNumberFormat="1" applyFont="1" applyFill="1" applyBorder="1"/>
    <xf numFmtId="0" fontId="10" fillId="3" borderId="22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4" fontId="32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10" fillId="0" borderId="1" xfId="2" applyFont="1" applyFill="1" applyBorder="1" applyAlignment="1">
      <alignment horizontal="center"/>
    </xf>
    <xf numFmtId="0" fontId="33" fillId="0" borderId="0" xfId="2" applyFont="1" applyBorder="1"/>
    <xf numFmtId="2" fontId="33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0" fontId="11" fillId="0" borderId="0" xfId="2" applyFont="1" applyAlignment="1">
      <alignment horizontal="right"/>
    </xf>
    <xf numFmtId="0" fontId="11" fillId="0" borderId="0" xfId="2" applyFont="1"/>
    <xf numFmtId="2" fontId="37" fillId="2" borderId="0" xfId="2" applyNumberFormat="1" applyFont="1" applyFill="1" applyBorder="1" applyAlignment="1">
      <alignment horizontal="left"/>
    </xf>
    <xf numFmtId="168" fontId="38" fillId="2" borderId="0" xfId="2" applyNumberFormat="1" applyFont="1" applyFill="1"/>
    <xf numFmtId="0" fontId="38" fillId="2" borderId="0" xfId="2" applyFont="1" applyFill="1"/>
    <xf numFmtId="0" fontId="0" fillId="2" borderId="25" xfId="0" applyFill="1" applyBorder="1" applyAlignment="1"/>
    <xf numFmtId="0" fontId="39" fillId="2" borderId="0" xfId="2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/>
    <xf numFmtId="0" fontId="38" fillId="2" borderId="25" xfId="2" applyFont="1" applyFill="1" applyBorder="1"/>
    <xf numFmtId="0" fontId="37" fillId="2" borderId="0" xfId="2" applyFont="1" applyFill="1" applyBorder="1"/>
    <xf numFmtId="0" fontId="37" fillId="2" borderId="0" xfId="2" applyFont="1" applyFill="1" applyBorder="1" applyAlignment="1">
      <alignment horizontal="left" vertical="center"/>
    </xf>
    <xf numFmtId="0" fontId="38" fillId="2" borderId="0" xfId="2" applyFont="1" applyFill="1" applyBorder="1" applyAlignment="1">
      <alignment horizontal="center" vertical="center"/>
    </xf>
    <xf numFmtId="2" fontId="37" fillId="2" borderId="0" xfId="2" applyNumberFormat="1" applyFont="1" applyFill="1" applyBorder="1"/>
    <xf numFmtId="0" fontId="41" fillId="2" borderId="0" xfId="2" applyFont="1" applyFill="1" applyBorder="1" applyAlignment="1"/>
    <xf numFmtId="0" fontId="42" fillId="2" borderId="0" xfId="2" applyFont="1" applyFill="1" applyBorder="1" applyAlignment="1"/>
    <xf numFmtId="0" fontId="43" fillId="2" borderId="0" xfId="2" applyFont="1" applyFill="1" applyBorder="1" applyAlignment="1">
      <alignment vertical="center"/>
    </xf>
    <xf numFmtId="49" fontId="44" fillId="2" borderId="0" xfId="2" applyNumberFormat="1" applyFont="1" applyFill="1" applyBorder="1" applyAlignment="1">
      <alignment horizontal="right"/>
    </xf>
    <xf numFmtId="49" fontId="41" fillId="2" borderId="0" xfId="2" applyNumberFormat="1" applyFont="1" applyFill="1" applyBorder="1" applyAlignment="1"/>
    <xf numFmtId="2" fontId="42" fillId="2" borderId="0" xfId="2" applyNumberFormat="1" applyFont="1" applyFill="1" applyBorder="1" applyAlignment="1"/>
    <xf numFmtId="168" fontId="41" fillId="2" borderId="0" xfId="2" applyNumberFormat="1" applyFont="1" applyFill="1" applyAlignment="1"/>
    <xf numFmtId="0" fontId="36" fillId="2" borderId="25" xfId="2" applyFont="1" applyFill="1" applyBorder="1" applyAlignment="1"/>
    <xf numFmtId="0" fontId="0" fillId="2" borderId="25" xfId="0" applyFill="1" applyBorder="1"/>
    <xf numFmtId="169" fontId="0" fillId="2" borderId="25" xfId="0" applyNumberFormat="1" applyFill="1" applyBorder="1"/>
    <xf numFmtId="0" fontId="41" fillId="2" borderId="0" xfId="2" applyFont="1" applyFill="1" applyAlignment="1"/>
    <xf numFmtId="0" fontId="38" fillId="2" borderId="0" xfId="2" applyFont="1" applyFill="1" applyBorder="1" applyAlignment="1"/>
    <xf numFmtId="0" fontId="37" fillId="2" borderId="0" xfId="2" applyFont="1" applyFill="1" applyBorder="1" applyAlignment="1"/>
    <xf numFmtId="2" fontId="37" fillId="2" borderId="0" xfId="2" applyNumberFormat="1" applyFont="1" applyFill="1" applyBorder="1" applyAlignment="1"/>
    <xf numFmtId="168" fontId="38" fillId="2" borderId="0" xfId="2" applyNumberFormat="1" applyFont="1" applyFill="1" applyAlignment="1"/>
    <xf numFmtId="0" fontId="38" fillId="2" borderId="25" xfId="2" applyFont="1" applyFill="1" applyBorder="1" applyAlignment="1"/>
    <xf numFmtId="0" fontId="38" fillId="2" borderId="0" xfId="2" applyFont="1" applyFill="1" applyAlignment="1"/>
    <xf numFmtId="170" fontId="0" fillId="2" borderId="25" xfId="0" applyNumberFormat="1" applyFill="1" applyBorder="1"/>
    <xf numFmtId="0" fontId="45" fillId="2" borderId="0" xfId="2" applyFont="1" applyFill="1" applyBorder="1" applyAlignment="1">
      <alignment horizontal="left"/>
    </xf>
    <xf numFmtId="0" fontId="38" fillId="2" borderId="0" xfId="2" applyFont="1" applyFill="1" applyBorder="1" applyAlignment="1">
      <alignment horizontal="center"/>
    </xf>
    <xf numFmtId="0" fontId="45" fillId="2" borderId="0" xfId="2" applyFont="1" applyFill="1" applyBorder="1" applyAlignment="1"/>
    <xf numFmtId="0" fontId="38" fillId="2" borderId="0" xfId="2" applyFont="1" applyFill="1" applyBorder="1" applyAlignment="1">
      <alignment horizontal="left" vertical="center"/>
    </xf>
    <xf numFmtId="0" fontId="46" fillId="2" borderId="0" xfId="2" applyFont="1" applyFill="1" applyBorder="1" applyAlignment="1">
      <alignment horizontal="left"/>
    </xf>
    <xf numFmtId="14" fontId="37" fillId="2" borderId="0" xfId="2" applyNumberFormat="1" applyFont="1" applyFill="1" applyBorder="1" applyAlignment="1">
      <alignment horizontal="left" vertical="center"/>
    </xf>
    <xf numFmtId="14" fontId="45" fillId="2" borderId="0" xfId="2" applyNumberFormat="1" applyFont="1" applyFill="1" applyBorder="1" applyAlignment="1">
      <alignment horizontal="left"/>
    </xf>
    <xf numFmtId="2" fontId="37" fillId="2" borderId="0" xfId="2" applyNumberFormat="1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left"/>
    </xf>
    <xf numFmtId="0" fontId="51" fillId="2" borderId="0" xfId="2" applyFont="1" applyFill="1" applyBorder="1" applyAlignment="1">
      <alignment horizontal="center"/>
    </xf>
    <xf numFmtId="2" fontId="49" fillId="2" borderId="0" xfId="2" applyNumberFormat="1" applyFont="1" applyFill="1" applyBorder="1" applyAlignment="1"/>
    <xf numFmtId="0" fontId="51" fillId="2" borderId="0" xfId="2" applyFont="1" applyFill="1" applyAlignment="1"/>
    <xf numFmtId="0" fontId="49" fillId="2" borderId="0" xfId="2" applyFont="1" applyFill="1" applyBorder="1" applyAlignment="1">
      <alignment horizontal="left" vertical="center"/>
    </xf>
    <xf numFmtId="0" fontId="36" fillId="2" borderId="0" xfId="2" applyFont="1" applyFill="1"/>
    <xf numFmtId="0" fontId="36" fillId="2" borderId="0" xfId="2" applyFont="1" applyFill="1" applyAlignment="1">
      <alignment horizontal="center" vertical="center"/>
    </xf>
    <xf numFmtId="0" fontId="37" fillId="2" borderId="0" xfId="0" applyFont="1" applyFill="1"/>
    <xf numFmtId="0" fontId="37" fillId="2" borderId="0" xfId="0" applyNumberFormat="1" applyFont="1" applyFill="1" applyAlignment="1">
      <alignment vertical="top"/>
    </xf>
    <xf numFmtId="0" fontId="60" fillId="2" borderId="0" xfId="0" applyNumberFormat="1" applyFont="1" applyFill="1" applyAlignment="1">
      <alignment vertical="top"/>
    </xf>
    <xf numFmtId="0" fontId="36" fillId="2" borderId="0" xfId="2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60" fillId="2" borderId="0" xfId="2" applyNumberFormat="1" applyFont="1" applyFill="1" applyBorder="1" applyAlignment="1">
      <alignment horizontal="center" vertical="top"/>
    </xf>
    <xf numFmtId="0" fontId="60" fillId="2" borderId="0" xfId="2" applyNumberFormat="1" applyFont="1" applyFill="1" applyBorder="1" applyAlignment="1">
      <alignment vertical="top"/>
    </xf>
    <xf numFmtId="0" fontId="37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horizontal="center" vertical="center" shrinkToFit="1"/>
    </xf>
    <xf numFmtId="0" fontId="60" fillId="2" borderId="0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88" fillId="2" borderId="0" xfId="2" applyFont="1" applyFill="1"/>
    <xf numFmtId="0" fontId="10" fillId="2" borderId="0" xfId="2" applyFont="1" applyFill="1" applyAlignment="1">
      <alignment horizontal="center"/>
    </xf>
    <xf numFmtId="2" fontId="60" fillId="2" borderId="0" xfId="2" applyNumberFormat="1" applyFont="1" applyFill="1" applyBorder="1" applyAlignment="1">
      <alignment horizontal="center" vertical="top"/>
    </xf>
    <xf numFmtId="2" fontId="60" fillId="2" borderId="0" xfId="2" applyNumberFormat="1" applyFont="1" applyFill="1" applyBorder="1" applyAlignment="1">
      <alignment horizontal="center" vertical="top" shrinkToFit="1"/>
    </xf>
    <xf numFmtId="49" fontId="36" fillId="2" borderId="0" xfId="2" applyNumberFormat="1" applyFont="1" applyFill="1" applyBorder="1" applyAlignment="1">
      <alignment horizontal="center"/>
    </xf>
    <xf numFmtId="0" fontId="41" fillId="2" borderId="0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5" fillId="2" borderId="0" xfId="2" applyFont="1" applyFill="1" applyBorder="1" applyAlignment="1">
      <alignment vertical="center"/>
    </xf>
    <xf numFmtId="0" fontId="35" fillId="2" borderId="0" xfId="2" applyFont="1" applyFill="1" applyBorder="1" applyAlignment="1"/>
    <xf numFmtId="2" fontId="50" fillId="2" borderId="0" xfId="2" applyNumberFormat="1" applyFont="1" applyFill="1" applyBorder="1" applyAlignment="1">
      <alignment horizontal="center" vertical="center"/>
    </xf>
    <xf numFmtId="2" fontId="53" fillId="2" borderId="0" xfId="2" applyNumberFormat="1" applyFont="1" applyFill="1" applyBorder="1" applyAlignment="1">
      <alignment horizontal="left" vertical="center"/>
    </xf>
    <xf numFmtId="0" fontId="49" fillId="2" borderId="0" xfId="2" applyFont="1" applyFill="1" applyBorder="1"/>
    <xf numFmtId="0" fontId="45" fillId="2" borderId="0" xfId="2" applyFont="1" applyFill="1" applyBorder="1"/>
    <xf numFmtId="2" fontId="49" fillId="2" borderId="0" xfId="2" applyNumberFormat="1" applyFont="1" applyFill="1" applyBorder="1"/>
    <xf numFmtId="168" fontId="51" fillId="2" borderId="0" xfId="2" applyNumberFormat="1" applyFont="1" applyFill="1"/>
    <xf numFmtId="170" fontId="50" fillId="2" borderId="0" xfId="2" applyNumberFormat="1" applyFont="1" applyFill="1" applyBorder="1" applyAlignment="1">
      <alignment vertical="center"/>
    </xf>
    <xf numFmtId="0" fontId="51" fillId="2" borderId="0" xfId="2" applyFont="1" applyFill="1" applyAlignment="1">
      <alignment vertical="center" shrinkToFit="1"/>
    </xf>
    <xf numFmtId="0" fontId="54" fillId="2" borderId="0" xfId="2" applyFont="1" applyFill="1"/>
    <xf numFmtId="0" fontId="38" fillId="2" borderId="0" xfId="4" applyFont="1" applyFill="1"/>
    <xf numFmtId="0" fontId="42" fillId="2" borderId="52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/>
    </xf>
    <xf numFmtId="1" fontId="56" fillId="2" borderId="57" xfId="2" applyNumberFormat="1" applyFont="1" applyFill="1" applyBorder="1" applyAlignment="1">
      <alignment horizontal="center" vertical="center"/>
    </xf>
    <xf numFmtId="0" fontId="54" fillId="2" borderId="0" xfId="2" applyFont="1" applyFill="1" applyAlignment="1">
      <alignment horizontal="center" vertical="center"/>
    </xf>
    <xf numFmtId="0" fontId="87" fillId="2" borderId="0" xfId="0" applyFont="1" applyFill="1"/>
    <xf numFmtId="0" fontId="38" fillId="2" borderId="0" xfId="0" applyFont="1" applyFill="1"/>
    <xf numFmtId="0" fontId="63" fillId="2" borderId="0" xfId="2" applyFont="1" applyFill="1" applyBorder="1"/>
    <xf numFmtId="0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center"/>
    </xf>
    <xf numFmtId="2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top"/>
    </xf>
    <xf numFmtId="2" fontId="61" fillId="2" borderId="1" xfId="2" applyNumberFormat="1" applyFont="1" applyFill="1" applyBorder="1" applyAlignment="1">
      <alignment horizontal="center" vertical="top" shrinkToFit="1"/>
    </xf>
    <xf numFmtId="0" fontId="90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right"/>
    </xf>
    <xf numFmtId="0" fontId="52" fillId="2" borderId="0" xfId="2" applyFont="1" applyFill="1" applyBorder="1" applyAlignment="1"/>
    <xf numFmtId="0" fontId="51" fillId="2" borderId="0" xfId="2" applyFont="1" applyFill="1" applyBorder="1" applyAlignment="1"/>
    <xf numFmtId="0" fontId="90" fillId="2" borderId="0" xfId="2" applyFont="1" applyFill="1" applyBorder="1" applyAlignment="1">
      <alignment horizontal="left"/>
    </xf>
    <xf numFmtId="0" fontId="52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center" vertical="center"/>
    </xf>
    <xf numFmtId="0" fontId="90" fillId="2" borderId="0" xfId="2" applyFont="1" applyFill="1" applyBorder="1" applyAlignment="1">
      <alignment horizontal="center" vertical="center"/>
    </xf>
    <xf numFmtId="0" fontId="51" fillId="2" borderId="0" xfId="2" applyFont="1" applyFill="1" applyBorder="1" applyAlignment="1">
      <alignment horizontal="center" vertical="center"/>
    </xf>
    <xf numFmtId="170" fontId="51" fillId="2" borderId="0" xfId="2" applyNumberFormat="1" applyFont="1" applyFill="1" applyBorder="1" applyAlignment="1"/>
    <xf numFmtId="0" fontId="90" fillId="2" borderId="0" xfId="5" applyFont="1" applyFill="1" applyBorder="1" applyAlignment="1">
      <alignment horizontal="left"/>
    </xf>
    <xf numFmtId="0" fontId="61" fillId="2" borderId="1" xfId="2" applyNumberFormat="1" applyFont="1" applyFill="1" applyBorder="1" applyAlignment="1">
      <alignment vertical="top"/>
    </xf>
    <xf numFmtId="0" fontId="61" fillId="2" borderId="51" xfId="2" applyNumberFormat="1" applyFont="1" applyFill="1" applyBorder="1" applyAlignment="1">
      <alignment vertical="top"/>
    </xf>
    <xf numFmtId="0" fontId="61" fillId="2" borderId="1" xfId="2" applyNumberFormat="1" applyFont="1" applyFill="1" applyBorder="1" applyAlignment="1">
      <alignment horizontal="center" vertical="center"/>
    </xf>
    <xf numFmtId="2" fontId="61" fillId="2" borderId="50" xfId="2" applyNumberFormat="1" applyFont="1" applyFill="1" applyBorder="1" applyAlignment="1">
      <alignment horizontal="center" vertical="center" shrinkToFit="1"/>
    </xf>
    <xf numFmtId="0" fontId="88" fillId="2" borderId="0" xfId="2" applyFont="1" applyFill="1" applyAlignment="1">
      <alignment horizontal="center"/>
    </xf>
    <xf numFmtId="0" fontId="37" fillId="2" borderId="0" xfId="0" applyNumberFormat="1" applyFont="1" applyFill="1" applyAlignment="1">
      <alignment horizontal="center" vertical="top"/>
    </xf>
    <xf numFmtId="0" fontId="38" fillId="2" borderId="0" xfId="6" applyNumberFormat="1" applyFont="1" applyFill="1" applyAlignment="1">
      <alignment vertical="top"/>
    </xf>
    <xf numFmtId="0" fontId="37" fillId="2" borderId="0" xfId="7" applyNumberFormat="1" applyFont="1" applyFill="1" applyAlignment="1">
      <alignment vertical="top"/>
    </xf>
    <xf numFmtId="0" fontId="3" fillId="2" borderId="0" xfId="2" applyFont="1" applyFill="1" applyBorder="1" applyAlignment="1">
      <alignment horizontal="center"/>
    </xf>
    <xf numFmtId="168" fontId="60" fillId="2" borderId="0" xfId="0" applyNumberFormat="1" applyFont="1" applyFill="1" applyAlignment="1">
      <alignment vertical="top"/>
    </xf>
    <xf numFmtId="168" fontId="38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38" fillId="2" borderId="0" xfId="7" applyNumberFormat="1" applyFont="1" applyFill="1" applyAlignment="1">
      <alignment vertical="top"/>
    </xf>
    <xf numFmtId="0" fontId="92" fillId="2" borderId="0" xfId="7" applyNumberFormat="1" applyFont="1" applyFill="1" applyAlignment="1">
      <alignment horizontal="center" vertical="center" textRotation="90"/>
    </xf>
    <xf numFmtId="0" fontId="38" fillId="2" borderId="0" xfId="7" applyNumberFormat="1" applyFont="1" applyFill="1" applyAlignment="1">
      <alignment horizontal="center" vertical="top"/>
    </xf>
    <xf numFmtId="168" fontId="37" fillId="2" borderId="0" xfId="7" applyNumberFormat="1" applyFont="1" applyFill="1" applyAlignment="1">
      <alignment horizontal="center" vertical="top"/>
    </xf>
    <xf numFmtId="2" fontId="62" fillId="2" borderId="51" xfId="2" applyNumberFormat="1" applyFont="1" applyFill="1" applyBorder="1" applyAlignment="1">
      <alignment horizontal="center" vertical="center" shrinkToFit="1"/>
    </xf>
    <xf numFmtId="0" fontId="61" fillId="2" borderId="96" xfId="2" applyNumberFormat="1" applyFont="1" applyFill="1" applyBorder="1" applyAlignment="1">
      <alignment horizontal="center" vertical="top"/>
    </xf>
    <xf numFmtId="2" fontId="62" fillId="2" borderId="51" xfId="2" applyNumberFormat="1" applyFont="1" applyFill="1" applyBorder="1" applyAlignment="1">
      <alignment vertical="center" shrinkToFit="1"/>
    </xf>
    <xf numFmtId="0" fontId="97" fillId="2" borderId="0" xfId="166" applyFont="1" applyFill="1"/>
    <xf numFmtId="2" fontId="37" fillId="2" borderId="25" xfId="166" applyNumberFormat="1" applyFont="1" applyFill="1" applyBorder="1" applyAlignment="1">
      <alignment horizontal="center" vertical="center"/>
    </xf>
    <xf numFmtId="2" fontId="37" fillId="2" borderId="5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/>
    </xf>
    <xf numFmtId="0" fontId="37" fillId="2" borderId="47" xfId="75" applyNumberFormat="1" applyFont="1" applyFill="1" applyBorder="1" applyAlignment="1">
      <alignment horizontal="center" vertical="top"/>
    </xf>
    <xf numFmtId="0" fontId="37" fillId="2" borderId="0" xfId="75" applyNumberFormat="1" applyFont="1" applyFill="1" applyBorder="1" applyAlignment="1">
      <alignment vertical="top"/>
    </xf>
    <xf numFmtId="9" fontId="37" fillId="2" borderId="25" xfId="166" applyNumberFormat="1" applyFont="1" applyFill="1" applyBorder="1" applyAlignment="1">
      <alignment horizontal="center" vertical="center"/>
    </xf>
    <xf numFmtId="2" fontId="37" fillId="2" borderId="8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vertical="top"/>
    </xf>
    <xf numFmtId="2" fontId="37" fillId="2" borderId="0" xfId="75" applyNumberFormat="1" applyFont="1" applyFill="1" applyBorder="1" applyAlignment="1">
      <alignment vertical="top" shrinkToFit="1"/>
    </xf>
    <xf numFmtId="2" fontId="36" fillId="2" borderId="0" xfId="75" applyNumberFormat="1" applyFont="1" applyFill="1" applyBorder="1" applyAlignment="1">
      <alignment vertical="top"/>
    </xf>
    <xf numFmtId="0" fontId="37" fillId="2" borderId="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horizontal="center" vertical="center"/>
    </xf>
    <xf numFmtId="2" fontId="37" fillId="2" borderId="0" xfId="75" applyNumberFormat="1" applyFont="1" applyFill="1" applyBorder="1" applyAlignment="1">
      <alignment horizontal="center" vertical="center" shrinkToFit="1"/>
    </xf>
    <xf numFmtId="169" fontId="37" fillId="2" borderId="21" xfId="75" applyNumberFormat="1" applyFont="1" applyFill="1" applyBorder="1" applyAlignment="1">
      <alignment vertical="center" shrinkToFit="1"/>
    </xf>
    <xf numFmtId="2" fontId="37" fillId="2" borderId="0" xfId="75" applyNumberFormat="1" applyFont="1" applyFill="1" applyBorder="1" applyAlignment="1">
      <alignment vertical="center" shrinkToFit="1"/>
    </xf>
    <xf numFmtId="0" fontId="3" fillId="2" borderId="59" xfId="75" applyFont="1" applyFill="1" applyBorder="1"/>
    <xf numFmtId="2" fontId="38" fillId="2" borderId="57" xfId="166" applyNumberFormat="1" applyFont="1" applyFill="1" applyBorder="1" applyAlignment="1">
      <alignment horizontal="right"/>
    </xf>
    <xf numFmtId="0" fontId="3" fillId="2" borderId="42" xfId="75" applyFont="1" applyFill="1" applyBorder="1"/>
    <xf numFmtId="0" fontId="37" fillId="2" borderId="25" xfId="166" applyNumberFormat="1" applyFont="1" applyFill="1" applyBorder="1" applyAlignment="1">
      <alignment horizontal="center" vertical="center"/>
    </xf>
    <xf numFmtId="2" fontId="38" fillId="2" borderId="82" xfId="166" applyNumberFormat="1" applyFont="1" applyFill="1" applyBorder="1" applyAlignment="1">
      <alignment horizontal="right" vertical="top"/>
    </xf>
    <xf numFmtId="0" fontId="37" fillId="2" borderId="102" xfId="75" applyNumberFormat="1" applyFont="1" applyFill="1" applyBorder="1" applyAlignment="1">
      <alignment horizontal="center" vertical="top"/>
    </xf>
    <xf numFmtId="0" fontId="37" fillId="2" borderId="2" xfId="75" applyNumberFormat="1" applyFont="1" applyFill="1" applyBorder="1" applyAlignment="1">
      <alignment vertical="top"/>
    </xf>
    <xf numFmtId="0" fontId="45" fillId="2" borderId="55" xfId="166" applyNumberFormat="1" applyFont="1" applyFill="1" applyBorder="1" applyAlignment="1">
      <alignment horizontal="right" vertical="center"/>
    </xf>
    <xf numFmtId="2" fontId="45" fillId="2" borderId="55" xfId="75" applyNumberFormat="1" applyFont="1" applyFill="1" applyBorder="1" applyAlignment="1">
      <alignment horizontal="right" vertical="center" shrinkToFit="1"/>
    </xf>
    <xf numFmtId="2" fontId="45" fillId="2" borderId="54" xfId="75" applyNumberFormat="1" applyFont="1" applyFill="1" applyBorder="1" applyAlignment="1">
      <alignment horizontal="right" vertical="center"/>
    </xf>
    <xf numFmtId="2" fontId="45" fillId="2" borderId="54" xfId="75" applyNumberFormat="1" applyFont="1" applyFill="1" applyBorder="1" applyAlignment="1">
      <alignment horizontal="right" vertical="center" shrinkToFit="1"/>
    </xf>
    <xf numFmtId="2" fontId="56" fillId="2" borderId="54" xfId="75" applyNumberFormat="1" applyFont="1" applyFill="1" applyBorder="1" applyAlignment="1">
      <alignment vertical="center"/>
    </xf>
    <xf numFmtId="0" fontId="42" fillId="2" borderId="54" xfId="75" applyNumberFormat="1" applyFont="1" applyFill="1" applyBorder="1" applyAlignment="1">
      <alignment horizontal="right" vertical="center" shrinkToFit="1"/>
    </xf>
    <xf numFmtId="2" fontId="42" fillId="2" borderId="54" xfId="75" applyNumberFormat="1" applyFont="1" applyFill="1" applyBorder="1" applyAlignment="1">
      <alignment horizontal="right" vertical="center"/>
    </xf>
    <xf numFmtId="2" fontId="42" fillId="2" borderId="54" xfId="75" applyNumberFormat="1" applyFont="1" applyFill="1" applyBorder="1" applyAlignment="1">
      <alignment horizontal="right" vertical="center" shrinkToFit="1"/>
    </xf>
    <xf numFmtId="169" fontId="42" fillId="2" borderId="54" xfId="75" applyNumberFormat="1" applyFont="1" applyFill="1" applyBorder="1" applyAlignment="1">
      <alignment horizontal="right" vertical="center" shrinkToFit="1"/>
    </xf>
    <xf numFmtId="0" fontId="3" fillId="2" borderId="56" xfId="75" applyFont="1" applyFill="1" applyBorder="1"/>
    <xf numFmtId="2" fontId="44" fillId="2" borderId="56" xfId="166" applyNumberFormat="1" applyFont="1" applyFill="1" applyBorder="1" applyAlignment="1">
      <alignment horizontal="right"/>
    </xf>
    <xf numFmtId="2" fontId="36" fillId="2" borderId="0" xfId="75" applyNumberFormat="1" applyFont="1" applyFill="1" applyAlignment="1">
      <alignment horizontal="center" vertical="center"/>
    </xf>
    <xf numFmtId="0" fontId="60" fillId="2" borderId="0" xfId="75" applyNumberFormat="1" applyFont="1" applyFill="1" applyBorder="1" applyAlignment="1">
      <alignment horizontal="center" vertical="top"/>
    </xf>
    <xf numFmtId="0" fontId="60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vertical="top"/>
    </xf>
    <xf numFmtId="2" fontId="60" fillId="2" borderId="0" xfId="75" applyNumberFormat="1" applyFont="1" applyFill="1" applyBorder="1" applyAlignment="1">
      <alignment vertical="top" shrinkToFit="1"/>
    </xf>
    <xf numFmtId="2" fontId="64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vertical="center" shrinkToFit="1"/>
    </xf>
    <xf numFmtId="0" fontId="3" fillId="2" borderId="0" xfId="75" applyFont="1" applyFill="1" applyBorder="1"/>
    <xf numFmtId="0" fontId="36" fillId="2" borderId="0" xfId="75" applyFont="1" applyFill="1" applyBorder="1" applyAlignment="1">
      <alignment horizontal="center" vertical="center"/>
    </xf>
    <xf numFmtId="0" fontId="38" fillId="2" borderId="25" xfId="166" applyNumberFormat="1" applyFont="1" applyFill="1" applyBorder="1" applyAlignment="1">
      <alignment horizontal="left" vertical="center"/>
    </xf>
    <xf numFmtId="0" fontId="45" fillId="2" borderId="25" xfId="166" applyNumberFormat="1" applyFont="1" applyFill="1" applyBorder="1" applyAlignment="1">
      <alignment horizontal="left" vertical="center"/>
    </xf>
    <xf numFmtId="0" fontId="38" fillId="2" borderId="0" xfId="109" applyNumberFormat="1" applyFont="1" applyFill="1" applyAlignment="1">
      <alignment vertical="top"/>
    </xf>
    <xf numFmtId="0" fontId="40" fillId="2" borderId="0" xfId="2" applyFont="1" applyFill="1" applyBorder="1" applyAlignment="1">
      <alignment vertical="center"/>
    </xf>
    <xf numFmtId="0" fontId="36" fillId="2" borderId="0" xfId="2" applyFont="1" applyFill="1" applyBorder="1" applyAlignment="1">
      <alignment vertical="center"/>
    </xf>
    <xf numFmtId="0" fontId="91" fillId="2" borderId="0" xfId="2" applyFont="1" applyFill="1" applyBorder="1" applyAlignment="1">
      <alignment vertical="center"/>
    </xf>
    <xf numFmtId="2" fontId="55" fillId="2" borderId="1" xfId="2" applyNumberFormat="1" applyFont="1" applyFill="1" applyBorder="1" applyAlignment="1">
      <alignment vertical="center"/>
    </xf>
    <xf numFmtId="2" fontId="64" fillId="2" borderId="0" xfId="2" applyNumberFormat="1" applyFont="1" applyFill="1" applyBorder="1" applyAlignment="1">
      <alignment vertical="center"/>
    </xf>
    <xf numFmtId="0" fontId="65" fillId="2" borderId="0" xfId="2" applyFont="1" applyFill="1" applyAlignment="1">
      <alignment vertical="center"/>
    </xf>
    <xf numFmtId="0" fontId="38" fillId="26" borderId="0" xfId="7" applyNumberFormat="1" applyFont="1" applyFill="1" applyAlignment="1">
      <alignment vertical="top"/>
    </xf>
    <xf numFmtId="0" fontId="38" fillId="26" borderId="0" xfId="7" applyFont="1" applyFill="1"/>
    <xf numFmtId="0" fontId="37" fillId="2" borderId="0" xfId="75" applyNumberFormat="1" applyFont="1" applyFill="1" applyBorder="1" applyAlignment="1">
      <alignment horizontal="left" vertical="center"/>
    </xf>
    <xf numFmtId="0" fontId="38" fillId="2" borderId="25" xfId="166" applyNumberFormat="1" applyFont="1" applyFill="1" applyBorder="1" applyAlignment="1">
      <alignment horizontal="left" vertical="top" wrapText="1"/>
    </xf>
    <xf numFmtId="2" fontId="35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Border="1" applyAlignment="1">
      <alignment horizontal="right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2" fontId="64" fillId="2" borderId="0" xfId="75" applyNumberFormat="1" applyFont="1" applyFill="1" applyBorder="1" applyAlignment="1">
      <alignment horizontal="center" vertical="top"/>
    </xf>
    <xf numFmtId="0" fontId="56" fillId="2" borderId="53" xfId="2" applyFont="1" applyFill="1" applyBorder="1" applyAlignment="1">
      <alignment horizontal="center" vertical="center" wrapText="1"/>
    </xf>
    <xf numFmtId="2" fontId="61" fillId="2" borderId="83" xfId="2" applyNumberFormat="1" applyFont="1" applyFill="1" applyBorder="1" applyAlignment="1">
      <alignment horizontal="center" vertical="center" shrinkToFit="1"/>
    </xf>
    <xf numFmtId="0" fontId="18" fillId="2" borderId="25" xfId="166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101" fillId="0" borderId="0" xfId="75" applyFont="1" applyFill="1" applyAlignment="1"/>
    <xf numFmtId="0" fontId="103" fillId="0" borderId="0" xfId="258" applyFont="1" applyFill="1"/>
    <xf numFmtId="10" fontId="103" fillId="0" borderId="0" xfId="0" applyNumberFormat="1" applyFont="1"/>
    <xf numFmtId="0" fontId="103" fillId="0" borderId="0" xfId="0" applyFont="1"/>
    <xf numFmtId="0" fontId="19" fillId="0" borderId="0" xfId="2" applyFont="1" applyFill="1" applyAlignment="1">
      <alignment vertical="center" wrapText="1"/>
    </xf>
    <xf numFmtId="0" fontId="10" fillId="0" borderId="13" xfId="2" applyFont="1" applyFill="1" applyBorder="1" applyAlignment="1">
      <alignment horizontal="center" vertical="center"/>
    </xf>
    <xf numFmtId="2" fontId="10" fillId="0" borderId="14" xfId="2" applyNumberFormat="1" applyFont="1" applyFill="1" applyBorder="1" applyAlignment="1">
      <alignment horizontal="center" vertical="center" wrapText="1"/>
    </xf>
    <xf numFmtId="4" fontId="31" fillId="0" borderId="14" xfId="2" applyNumberFormat="1" applyFont="1" applyFill="1" applyBorder="1" applyAlignment="1">
      <alignment vertical="center"/>
    </xf>
    <xf numFmtId="2" fontId="10" fillId="2" borderId="14" xfId="2" applyNumberFormat="1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/>
    </xf>
    <xf numFmtId="4" fontId="31" fillId="2" borderId="7" xfId="2" applyNumberFormat="1" applyFont="1" applyFill="1" applyBorder="1" applyAlignment="1">
      <alignment vertical="center"/>
    </xf>
    <xf numFmtId="0" fontId="14" fillId="2" borderId="106" xfId="2" applyFont="1" applyFill="1" applyBorder="1" applyAlignment="1">
      <alignment horizontal="center" vertical="center" wrapText="1"/>
    </xf>
    <xf numFmtId="4" fontId="28" fillId="2" borderId="103" xfId="2" applyNumberFormat="1" applyFont="1" applyFill="1" applyBorder="1" applyAlignment="1">
      <alignment vertical="center"/>
    </xf>
    <xf numFmtId="4" fontId="10" fillId="2" borderId="11" xfId="2" applyNumberFormat="1" applyFont="1" applyFill="1" applyBorder="1" applyAlignment="1">
      <alignment vertical="center"/>
    </xf>
    <xf numFmtId="4" fontId="31" fillId="2" borderId="11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horizontal="centerContinuous" vertical="center" wrapText="1"/>
    </xf>
    <xf numFmtId="4" fontId="10" fillId="3" borderId="8" xfId="2" applyNumberFormat="1" applyFont="1" applyFill="1" applyBorder="1" applyAlignment="1">
      <alignment vertical="center"/>
    </xf>
    <xf numFmtId="4" fontId="10" fillId="3" borderId="103" xfId="2" applyNumberFormat="1" applyFont="1" applyFill="1" applyBorder="1" applyAlignment="1">
      <alignment vertical="center"/>
    </xf>
    <xf numFmtId="4" fontId="10" fillId="3" borderId="42" xfId="2" applyNumberFormat="1" applyFont="1" applyFill="1" applyBorder="1" applyAlignment="1">
      <alignment vertical="center"/>
    </xf>
    <xf numFmtId="2" fontId="10" fillId="2" borderId="14" xfId="3" applyNumberFormat="1" applyFont="1" applyFill="1" applyBorder="1" applyAlignment="1">
      <alignment horizontal="right"/>
    </xf>
    <xf numFmtId="4" fontId="86" fillId="3" borderId="12" xfId="2" applyNumberFormat="1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centerContinuous" vertical="center" wrapText="1"/>
    </xf>
    <xf numFmtId="0" fontId="14" fillId="2" borderId="11" xfId="2" applyFont="1" applyFill="1" applyBorder="1" applyAlignment="1">
      <alignment horizontal="centerContinuous" vertical="center" wrapText="1"/>
    </xf>
    <xf numFmtId="4" fontId="14" fillId="2" borderId="11" xfId="2" applyNumberFormat="1" applyFont="1" applyFill="1" applyBorder="1" applyAlignment="1">
      <alignment horizontal="centerContinuous" vertical="center" wrapText="1"/>
    </xf>
    <xf numFmtId="4" fontId="10" fillId="2" borderId="11" xfId="2" applyNumberFormat="1" applyFont="1" applyFill="1" applyBorder="1" applyAlignment="1">
      <alignment horizontal="centerContinuous" vertical="center" wrapText="1"/>
    </xf>
    <xf numFmtId="4" fontId="28" fillId="2" borderId="11" xfId="2" applyNumberFormat="1" applyFont="1" applyFill="1" applyBorder="1" applyAlignment="1">
      <alignment horizontal="centerContinuous" vertical="center" wrapText="1"/>
    </xf>
    <xf numFmtId="4" fontId="14" fillId="3" borderId="12" xfId="2" applyNumberFormat="1" applyFont="1" applyFill="1" applyBorder="1" applyAlignment="1">
      <alignment horizontal="centerContinuous" vertical="center" wrapText="1"/>
    </xf>
    <xf numFmtId="0" fontId="14" fillId="0" borderId="13" xfId="2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4" fontId="31" fillId="0" borderId="14" xfId="2" applyNumberFormat="1" applyFont="1" applyBorder="1" applyAlignment="1">
      <alignment horizontal="right" vertical="center"/>
    </xf>
    <xf numFmtId="166" fontId="14" fillId="3" borderId="7" xfId="2" applyNumberFormat="1" applyFont="1" applyFill="1" applyBorder="1" applyAlignment="1">
      <alignment horizontal="center" vertical="center"/>
    </xf>
    <xf numFmtId="4" fontId="10" fillId="3" borderId="14" xfId="2" applyNumberFormat="1" applyFont="1" applyFill="1" applyBorder="1" applyAlignment="1">
      <alignment vertical="center"/>
    </xf>
    <xf numFmtId="4" fontId="31" fillId="3" borderId="14" xfId="2" applyNumberFormat="1" applyFont="1" applyFill="1" applyBorder="1" applyAlignment="1">
      <alignment vertical="center"/>
    </xf>
    <xf numFmtId="4" fontId="14" fillId="3" borderId="7" xfId="2" applyNumberFormat="1" applyFont="1" applyFill="1" applyBorder="1" applyAlignment="1">
      <alignment vertical="center"/>
    </xf>
    <xf numFmtId="0" fontId="14" fillId="2" borderId="107" xfId="2" applyFont="1" applyFill="1" applyBorder="1" applyAlignment="1">
      <alignment horizontal="centerContinuous" vertical="center" wrapText="1"/>
    </xf>
    <xf numFmtId="0" fontId="14" fillId="2" borderId="103" xfId="2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vertical="center"/>
    </xf>
    <xf numFmtId="4" fontId="14" fillId="3" borderId="108" xfId="2" applyNumberFormat="1" applyFont="1" applyFill="1" applyBorder="1" applyAlignment="1">
      <alignment horizontal="centerContinuous" vertical="center" wrapText="1"/>
    </xf>
    <xf numFmtId="0" fontId="14" fillId="2" borderId="40" xfId="2" applyFont="1" applyFill="1" applyBorder="1" applyAlignment="1">
      <alignment horizontal="centerContinuous" vertical="center" wrapText="1"/>
    </xf>
    <xf numFmtId="4" fontId="104" fillId="2" borderId="106" xfId="2" applyNumberFormat="1" applyFont="1" applyFill="1" applyBorder="1" applyAlignment="1">
      <alignment horizontal="centerContinuous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109" xfId="2" applyFont="1" applyFill="1" applyBorder="1" applyAlignment="1">
      <alignment horizontal="center" vertical="center" wrapText="1"/>
    </xf>
    <xf numFmtId="174" fontId="31" fillId="2" borderId="106" xfId="2" applyNumberFormat="1" applyFont="1" applyFill="1" applyBorder="1" applyAlignment="1">
      <alignment vertical="center"/>
    </xf>
    <xf numFmtId="4" fontId="10" fillId="3" borderId="108" xfId="4" applyNumberFormat="1" applyFont="1" applyFill="1" applyBorder="1"/>
    <xf numFmtId="4" fontId="31" fillId="2" borderId="110" xfId="2" applyNumberFormat="1" applyFont="1" applyFill="1" applyBorder="1" applyAlignment="1">
      <alignment vertical="center"/>
    </xf>
    <xf numFmtId="4" fontId="10" fillId="3" borderId="111" xfId="4" applyNumberFormat="1" applyFont="1" applyFill="1" applyBorder="1"/>
    <xf numFmtId="4" fontId="10" fillId="3" borderId="108" xfId="2" applyNumberFormat="1" applyFont="1" applyFill="1" applyBorder="1" applyAlignment="1">
      <alignment vertical="center"/>
    </xf>
    <xf numFmtId="4" fontId="10" fillId="2" borderId="112" xfId="4" applyNumberFormat="1" applyFont="1" applyFill="1" applyBorder="1"/>
    <xf numFmtId="4" fontId="105" fillId="3" borderId="9" xfId="2" applyNumberFormat="1" applyFont="1" applyFill="1" applyBorder="1" applyAlignment="1">
      <alignment vertical="center"/>
    </xf>
    <xf numFmtId="0" fontId="106" fillId="0" borderId="1" xfId="2" applyFont="1" applyBorder="1"/>
    <xf numFmtId="0" fontId="106" fillId="0" borderId="1" xfId="2" applyFont="1" applyFill="1" applyBorder="1" applyAlignment="1">
      <alignment horizontal="center"/>
    </xf>
    <xf numFmtId="0" fontId="101" fillId="0" borderId="0" xfId="75" applyFont="1" applyFill="1" applyAlignment="1">
      <alignment vertical="center"/>
    </xf>
    <xf numFmtId="0" fontId="102" fillId="0" borderId="0" xfId="258" applyFont="1" applyFill="1" applyAlignment="1"/>
    <xf numFmtId="0" fontId="47" fillId="2" borderId="0" xfId="2" applyFont="1" applyFill="1" applyBorder="1" applyAlignment="1">
      <alignment horizontal="right" vertical="center"/>
    </xf>
    <xf numFmtId="2" fontId="3" fillId="2" borderId="0" xfId="2" applyNumberFormat="1" applyFont="1" applyFill="1"/>
    <xf numFmtId="0" fontId="37" fillId="2" borderId="0" xfId="2" applyFont="1" applyFill="1" applyAlignment="1">
      <alignment horizontal="left"/>
    </xf>
    <xf numFmtId="166" fontId="10" fillId="2" borderId="109" xfId="2" applyNumberFormat="1" applyFont="1" applyFill="1" applyBorder="1" applyAlignment="1">
      <alignment horizontal="center" vertical="center" wrapText="1"/>
    </xf>
    <xf numFmtId="0" fontId="35" fillId="2" borderId="0" xfId="2" applyFont="1" applyFill="1" applyBorder="1" applyAlignment="1">
      <alignment horizontal="center" vertical="center"/>
    </xf>
    <xf numFmtId="0" fontId="61" fillId="2" borderId="1" xfId="2" applyNumberFormat="1" applyFont="1" applyFill="1" applyBorder="1" applyAlignment="1">
      <alignment horizontal="left" vertical="center"/>
    </xf>
    <xf numFmtId="2" fontId="35" fillId="2" borderId="0" xfId="77" applyNumberFormat="1" applyFont="1" applyFill="1" applyAlignment="1">
      <alignment horizontal="left" vertical="center" shrinkToFit="1"/>
    </xf>
    <xf numFmtId="2" fontId="64" fillId="2" borderId="0" xfId="75" applyNumberFormat="1" applyFont="1" applyFill="1" applyBorder="1" applyAlignment="1">
      <alignment horizontal="center" vertical="top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right"/>
    </xf>
    <xf numFmtId="0" fontId="34" fillId="2" borderId="0" xfId="2" applyFont="1" applyFill="1" applyBorder="1" applyAlignment="1">
      <alignment horizontal="center" vertical="center"/>
    </xf>
    <xf numFmtId="0" fontId="34" fillId="2" borderId="0" xfId="2" applyFont="1" applyFill="1" applyBorder="1" applyAlignment="1">
      <alignment horizontal="right"/>
    </xf>
    <xf numFmtId="0" fontId="49" fillId="0" borderId="42" xfId="2" applyNumberFormat="1" applyFont="1" applyFill="1" applyBorder="1" applyAlignment="1">
      <alignment vertical="top"/>
    </xf>
    <xf numFmtId="0" fontId="61" fillId="0" borderId="67" xfId="2" applyNumberFormat="1" applyFont="1" applyFill="1" applyBorder="1" applyAlignment="1">
      <alignment horizontal="right" vertical="center"/>
    </xf>
    <xf numFmtId="2" fontId="37" fillId="2" borderId="54" xfId="77" applyNumberFormat="1" applyFont="1" applyFill="1" applyBorder="1" applyAlignment="1">
      <alignment horizontal="center" vertical="center"/>
    </xf>
    <xf numFmtId="2" fontId="37" fillId="2" borderId="25" xfId="77" applyNumberFormat="1" applyFont="1" applyFill="1" applyBorder="1" applyAlignment="1">
      <alignment horizontal="center" vertical="center" shrinkToFit="1"/>
    </xf>
    <xf numFmtId="49" fontId="36" fillId="2" borderId="61" xfId="0" applyNumberFormat="1" applyFont="1" applyFill="1" applyBorder="1" applyAlignment="1">
      <alignment horizontal="left" vertical="center" wrapText="1"/>
    </xf>
    <xf numFmtId="2" fontId="37" fillId="2" borderId="62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/>
    </xf>
    <xf numFmtId="2" fontId="37" fillId="2" borderId="84" xfId="0" applyNumberFormat="1" applyFont="1" applyFill="1" applyBorder="1" applyAlignment="1">
      <alignment horizontal="center" vertical="center" shrinkToFit="1"/>
    </xf>
    <xf numFmtId="2" fontId="37" fillId="2" borderId="58" xfId="7" applyNumberFormat="1" applyFont="1" applyFill="1" applyBorder="1" applyAlignment="1">
      <alignment vertical="top"/>
    </xf>
    <xf numFmtId="2" fontId="37" fillId="2" borderId="104" xfId="7" applyNumberFormat="1" applyFont="1" applyFill="1" applyBorder="1" applyAlignment="1">
      <alignment horizontal="center" vertical="center"/>
    </xf>
    <xf numFmtId="2" fontId="37" fillId="2" borderId="104" xfId="7" applyNumberFormat="1" applyFont="1" applyFill="1" applyBorder="1" applyAlignment="1">
      <alignment horizontal="center" vertical="top"/>
    </xf>
    <xf numFmtId="0" fontId="38" fillId="2" borderId="0" xfId="7" applyFont="1" applyFill="1"/>
    <xf numFmtId="2" fontId="37" fillId="2" borderId="50" xfId="7" applyNumberFormat="1" applyFont="1" applyFill="1" applyBorder="1" applyAlignment="1">
      <alignment vertical="top"/>
    </xf>
    <xf numFmtId="2" fontId="37" fillId="2" borderId="1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/>
    </xf>
    <xf numFmtId="2" fontId="37" fillId="2" borderId="51" xfId="7" applyNumberFormat="1" applyFont="1" applyFill="1" applyBorder="1" applyAlignment="1">
      <alignment horizontal="center" vertical="top" shrinkToFit="1"/>
    </xf>
    <xf numFmtId="2" fontId="37" fillId="2" borderId="41" xfId="7" applyNumberFormat="1" applyFont="1" applyFill="1" applyBorder="1" applyAlignment="1">
      <alignment vertical="top"/>
    </xf>
    <xf numFmtId="2" fontId="37" fillId="2" borderId="51" xfId="7" applyNumberFormat="1" applyFont="1" applyFill="1" applyBorder="1" applyAlignment="1">
      <alignment horizontal="center" vertical="center" shrinkToFit="1"/>
    </xf>
    <xf numFmtId="2" fontId="37" fillId="2" borderId="51" xfId="7" applyNumberFormat="1" applyFont="1" applyFill="1" applyBorder="1" applyAlignment="1">
      <alignment horizontal="center" vertical="top"/>
    </xf>
    <xf numFmtId="0" fontId="14" fillId="0" borderId="11" xfId="2" applyFont="1" applyBorder="1" applyAlignment="1">
      <alignment horizontal="left" vertical="center" wrapText="1"/>
    </xf>
    <xf numFmtId="0" fontId="14" fillId="0" borderId="10" xfId="2" applyFont="1" applyBorder="1" applyAlignment="1">
      <alignment horizontal="left" vertical="center" indent="29"/>
    </xf>
    <xf numFmtId="2" fontId="23" fillId="2" borderId="58" xfId="99" applyNumberFormat="1" applyFont="1" applyFill="1" applyBorder="1" applyAlignment="1">
      <alignment vertical="top"/>
    </xf>
    <xf numFmtId="0" fontId="23" fillId="2" borderId="104" xfId="99" applyNumberFormat="1" applyFont="1" applyFill="1" applyBorder="1" applyAlignment="1">
      <alignment horizontal="center" vertical="center" shrinkToFit="1"/>
    </xf>
    <xf numFmtId="2" fontId="23" fillId="2" borderId="104" xfId="99" applyNumberFormat="1" applyFont="1" applyFill="1" applyBorder="1" applyAlignment="1">
      <alignment horizontal="center" vertical="center"/>
    </xf>
    <xf numFmtId="2" fontId="23" fillId="2" borderId="104" xfId="99" applyNumberFormat="1" applyFont="1" applyFill="1" applyBorder="1" applyAlignment="1">
      <alignment vertical="top"/>
    </xf>
    <xf numFmtId="2" fontId="23" fillId="2" borderId="59" xfId="99" applyNumberFormat="1" applyFont="1" applyFill="1" applyBorder="1" applyAlignment="1">
      <alignment vertical="top" shrinkToFit="1"/>
    </xf>
    <xf numFmtId="0" fontId="18" fillId="2" borderId="0" xfId="99" applyFont="1" applyFill="1"/>
    <xf numFmtId="2" fontId="23" fillId="2" borderId="50" xfId="99" applyNumberFormat="1" applyFont="1" applyFill="1" applyBorder="1" applyAlignment="1">
      <alignment vertical="top"/>
    </xf>
    <xf numFmtId="0" fontId="23" fillId="2" borderId="1" xfId="99" applyNumberFormat="1" applyFont="1" applyFill="1" applyBorder="1" applyAlignment="1">
      <alignment horizontal="center" vertical="center" shrinkToFit="1"/>
    </xf>
    <xf numFmtId="2" fontId="23" fillId="2" borderId="1" xfId="99" applyNumberFormat="1" applyFont="1" applyFill="1" applyBorder="1" applyAlignment="1">
      <alignment horizontal="center" vertical="center"/>
    </xf>
    <xf numFmtId="2" fontId="23" fillId="2" borderId="1" xfId="99" applyNumberFormat="1" applyFont="1" applyFill="1" applyBorder="1" applyAlignment="1">
      <alignment vertical="top"/>
    </xf>
    <xf numFmtId="2" fontId="23" fillId="2" borderId="51" xfId="99" applyNumberFormat="1" applyFont="1" applyFill="1" applyBorder="1" applyAlignment="1">
      <alignment vertical="top" shrinkToFit="1"/>
    </xf>
    <xf numFmtId="0" fontId="26" fillId="27" borderId="117" xfId="12" applyNumberFormat="1" applyFont="1" applyFill="1" applyBorder="1" applyAlignment="1">
      <alignment horizontal="center" vertical="top"/>
    </xf>
    <xf numFmtId="0" fontId="26" fillId="27" borderId="54" xfId="12" applyNumberFormat="1" applyFont="1" applyFill="1" applyBorder="1" applyAlignment="1">
      <alignment vertical="top"/>
    </xf>
    <xf numFmtId="0" fontId="109" fillId="27" borderId="54" xfId="12" applyNumberFormat="1" applyFont="1" applyFill="1" applyBorder="1" applyAlignment="1">
      <alignment horizontal="center" vertical="center"/>
    </xf>
    <xf numFmtId="2" fontId="109" fillId="27" borderId="55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vertical="top"/>
    </xf>
    <xf numFmtId="2" fontId="109" fillId="27" borderId="54" xfId="12" applyNumberFormat="1" applyFont="1" applyFill="1" applyBorder="1" applyAlignment="1">
      <alignment vertical="top" shrinkToFit="1"/>
    </xf>
    <xf numFmtId="2" fontId="109" fillId="27" borderId="54" xfId="12" applyNumberFormat="1" applyFont="1" applyFill="1" applyBorder="1" applyAlignment="1">
      <alignment vertical="top"/>
    </xf>
    <xf numFmtId="0" fontId="109" fillId="27" borderId="54" xfId="12" applyNumberFormat="1" applyFont="1" applyFill="1" applyBorder="1" applyAlignment="1">
      <alignment horizontal="center" vertical="center" shrinkToFit="1"/>
    </xf>
    <xf numFmtId="2" fontId="109" fillId="27" borderId="54" xfId="12" applyNumberFormat="1" applyFont="1" applyFill="1" applyBorder="1" applyAlignment="1">
      <alignment horizontal="center" vertical="center"/>
    </xf>
    <xf numFmtId="2" fontId="109" fillId="27" borderId="54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horizontal="center" vertical="center" shrinkToFit="1"/>
    </xf>
    <xf numFmtId="2" fontId="26" fillId="27" borderId="57" xfId="12" applyNumberFormat="1" applyFont="1" applyFill="1" applyBorder="1" applyAlignment="1">
      <alignment vertical="center" shrinkToFit="1"/>
    </xf>
    <xf numFmtId="0" fontId="23" fillId="27" borderId="0" xfId="12" applyNumberFormat="1" applyFont="1" applyFill="1" applyAlignment="1">
      <alignment vertical="top"/>
    </xf>
    <xf numFmtId="0" fontId="23" fillId="2" borderId="102" xfId="0" applyNumberFormat="1" applyFont="1" applyFill="1" applyBorder="1" applyAlignment="1">
      <alignment horizontal="center" vertical="top"/>
    </xf>
    <xf numFmtId="0" fontId="23" fillId="2" borderId="2" xfId="0" applyNumberFormat="1" applyFont="1" applyFill="1" applyBorder="1" applyAlignment="1">
      <alignment vertical="top"/>
    </xf>
    <xf numFmtId="0" fontId="108" fillId="2" borderId="2" xfId="0" applyNumberFormat="1" applyFont="1" applyFill="1" applyBorder="1" applyAlignment="1">
      <alignment horizontal="center" vertical="center"/>
    </xf>
    <xf numFmtId="0" fontId="108" fillId="2" borderId="118" xfId="0" applyNumberFormat="1" applyFont="1" applyFill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vertical="top"/>
    </xf>
    <xf numFmtId="2" fontId="108" fillId="2" borderId="2" xfId="0" applyNumberFormat="1" applyFont="1" applyFill="1" applyBorder="1" applyAlignment="1">
      <alignment vertical="top" shrinkToFit="1"/>
    </xf>
    <xf numFmtId="2" fontId="108" fillId="2" borderId="2" xfId="0" applyNumberFormat="1" applyFont="1" applyFill="1" applyBorder="1" applyAlignment="1">
      <alignment vertical="top"/>
    </xf>
    <xf numFmtId="0" fontId="108" fillId="2" borderId="2" xfId="0" applyNumberFormat="1" applyFont="1" applyFill="1" applyBorder="1" applyAlignment="1">
      <alignment horizontal="center" vertical="center" shrinkToFit="1"/>
    </xf>
    <xf numFmtId="2" fontId="108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2" fontId="26" fillId="2" borderId="119" xfId="0" applyNumberFormat="1" applyFont="1" applyFill="1" applyBorder="1" applyAlignment="1">
      <alignment vertical="center" shrinkToFit="1"/>
    </xf>
    <xf numFmtId="168" fontId="23" fillId="2" borderId="0" xfId="75" applyNumberFormat="1" applyFont="1" applyFill="1" applyAlignment="1">
      <alignment vertical="top"/>
    </xf>
    <xf numFmtId="0" fontId="110" fillId="2" borderId="0" xfId="75" applyFont="1" applyFill="1"/>
    <xf numFmtId="0" fontId="23" fillId="2" borderId="0" xfId="75" applyNumberFormat="1" applyFont="1" applyFill="1" applyAlignment="1">
      <alignment vertical="top"/>
    </xf>
    <xf numFmtId="0" fontId="38" fillId="2" borderId="26" xfId="2" applyFont="1" applyFill="1" applyBorder="1"/>
    <xf numFmtId="0" fontId="38" fillId="2" borderId="27" xfId="2" applyFont="1" applyFill="1" applyBorder="1"/>
    <xf numFmtId="0" fontId="38" fillId="2" borderId="28" xfId="2" applyFont="1" applyFill="1" applyBorder="1"/>
    <xf numFmtId="0" fontId="87" fillId="2" borderId="36" xfId="0" applyFont="1" applyFill="1" applyBorder="1"/>
    <xf numFmtId="0" fontId="87" fillId="2" borderId="37" xfId="0" applyFont="1" applyFill="1" applyBorder="1"/>
    <xf numFmtId="0" fontId="87" fillId="2" borderId="38" xfId="0" applyFont="1" applyFill="1" applyBorder="1"/>
    <xf numFmtId="0" fontId="87" fillId="2" borderId="44" xfId="0" applyFont="1" applyFill="1" applyBorder="1"/>
    <xf numFmtId="0" fontId="87" fillId="2" borderId="45" xfId="0" applyFont="1" applyFill="1" applyBorder="1"/>
    <xf numFmtId="0" fontId="87" fillId="2" borderId="46" xfId="0" applyFont="1" applyFill="1" applyBorder="1"/>
    <xf numFmtId="0" fontId="87" fillId="2" borderId="47" xfId="0" applyFont="1" applyFill="1" applyBorder="1"/>
    <xf numFmtId="0" fontId="87" fillId="2" borderId="0" xfId="0" applyFont="1" applyFill="1" applyBorder="1"/>
    <xf numFmtId="0" fontId="87" fillId="2" borderId="21" xfId="0" applyFont="1" applyFill="1" applyBorder="1"/>
    <xf numFmtId="0" fontId="87" fillId="2" borderId="52" xfId="0" applyFont="1" applyFill="1" applyBorder="1"/>
    <xf numFmtId="0" fontId="87" fillId="2" borderId="25" xfId="0" applyFont="1" applyFill="1" applyBorder="1"/>
    <xf numFmtId="2" fontId="87" fillId="2" borderId="25" xfId="0" applyNumberFormat="1" applyFont="1" applyFill="1" applyBorder="1"/>
    <xf numFmtId="2" fontId="87" fillId="2" borderId="53" xfId="0" applyNumberFormat="1" applyFont="1" applyFill="1" applyBorder="1"/>
    <xf numFmtId="0" fontId="42" fillId="2" borderId="60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/>
    </xf>
    <xf numFmtId="0" fontId="56" fillId="2" borderId="58" xfId="2" applyFont="1" applyFill="1" applyBorder="1" applyAlignment="1">
      <alignment horizontal="center" vertical="center" wrapText="1"/>
    </xf>
    <xf numFmtId="1" fontId="56" fillId="2" borderId="82" xfId="2" applyNumberFormat="1" applyFont="1" applyFill="1" applyBorder="1" applyAlignment="1">
      <alignment horizontal="center" vertical="center"/>
    </xf>
    <xf numFmtId="2" fontId="37" fillId="2" borderId="104" xfId="79" applyNumberFormat="1" applyFont="1" applyFill="1" applyBorder="1" applyAlignment="1">
      <alignment horizontal="center" vertical="top"/>
    </xf>
    <xf numFmtId="2" fontId="37" fillId="2" borderId="1" xfId="79" applyNumberFormat="1" applyFont="1" applyFill="1" applyBorder="1" applyAlignment="1">
      <alignment horizontal="center" vertical="center"/>
    </xf>
    <xf numFmtId="0" fontId="49" fillId="2" borderId="47" xfId="2" applyNumberFormat="1" applyFont="1" applyFill="1" applyBorder="1" applyAlignment="1">
      <alignment horizontal="center" vertical="top"/>
    </xf>
    <xf numFmtId="0" fontId="49" fillId="2" borderId="0" xfId="2" applyNumberFormat="1" applyFont="1" applyFill="1" applyBorder="1" applyAlignment="1">
      <alignment vertical="top"/>
    </xf>
    <xf numFmtId="0" fontId="49" fillId="2" borderId="42" xfId="2" applyNumberFormat="1" applyFont="1" applyFill="1" applyBorder="1" applyAlignment="1">
      <alignment vertical="top"/>
    </xf>
    <xf numFmtId="166" fontId="49" fillId="2" borderId="0" xfId="2" applyNumberFormat="1" applyFont="1" applyFill="1" applyBorder="1" applyAlignment="1">
      <alignment horizontal="center" vertical="center"/>
    </xf>
    <xf numFmtId="2" fontId="49" fillId="2" borderId="41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top"/>
    </xf>
    <xf numFmtId="2" fontId="49" fillId="2" borderId="0" xfId="2" applyNumberFormat="1" applyFont="1" applyFill="1" applyBorder="1" applyAlignment="1">
      <alignment horizontal="center" vertical="top" shrinkToFit="1"/>
    </xf>
    <xf numFmtId="2" fontId="54" fillId="2" borderId="0" xfId="2" applyNumberFormat="1" applyFont="1" applyFill="1" applyBorder="1" applyAlignment="1">
      <alignment vertical="center"/>
    </xf>
    <xf numFmtId="0" fontId="49" fillId="2" borderId="0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center"/>
    </xf>
    <xf numFmtId="2" fontId="49" fillId="2" borderId="0" xfId="2" applyNumberFormat="1" applyFont="1" applyFill="1" applyBorder="1" applyAlignment="1">
      <alignment horizontal="center" vertical="center" shrinkToFit="1"/>
    </xf>
    <xf numFmtId="2" fontId="63" fillId="2" borderId="42" xfId="2" applyNumberFormat="1" applyFont="1" applyFill="1" applyBorder="1" applyAlignment="1">
      <alignment horizontal="center" vertical="center" shrinkToFit="1"/>
    </xf>
    <xf numFmtId="2" fontId="63" fillId="2" borderId="21" xfId="2" applyNumberFormat="1" applyFont="1" applyFill="1" applyBorder="1" applyAlignment="1">
      <alignment vertical="center" shrinkToFit="1"/>
    </xf>
    <xf numFmtId="9" fontId="49" fillId="2" borderId="0" xfId="2" applyNumberFormat="1" applyFont="1" applyFill="1" applyBorder="1" applyAlignment="1">
      <alignment horizontal="center" vertical="center"/>
    </xf>
    <xf numFmtId="0" fontId="49" fillId="2" borderId="0" xfId="2" applyNumberFormat="1" applyFont="1" applyFill="1" applyBorder="1" applyAlignment="1">
      <alignment horizontal="center" vertical="center"/>
    </xf>
    <xf numFmtId="0" fontId="88" fillId="2" borderId="0" xfId="2" applyFont="1" applyFill="1" applyBorder="1"/>
    <xf numFmtId="0" fontId="61" fillId="2" borderId="65" xfId="2" applyNumberFormat="1" applyFont="1" applyFill="1" applyBorder="1" applyAlignment="1">
      <alignment horizontal="right" vertical="center"/>
    </xf>
    <xf numFmtId="0" fontId="61" fillId="2" borderId="66" xfId="2" applyNumberFormat="1" applyFont="1" applyFill="1" applyBorder="1" applyAlignment="1">
      <alignment horizontal="right" vertical="center"/>
    </xf>
    <xf numFmtId="0" fontId="61" fillId="2" borderId="67" xfId="2" applyNumberFormat="1" applyFont="1" applyFill="1" applyBorder="1" applyAlignment="1">
      <alignment horizontal="right" vertical="center"/>
    </xf>
    <xf numFmtId="0" fontId="52" fillId="2" borderId="66" xfId="2" applyNumberFormat="1" applyFont="1" applyFill="1" applyBorder="1" applyAlignment="1">
      <alignment horizontal="right" vertical="center"/>
    </xf>
    <xf numFmtId="2" fontId="52" fillId="2" borderId="68" xfId="2" applyNumberFormat="1" applyFont="1" applyFill="1" applyBorder="1" applyAlignment="1">
      <alignment horizontal="right" vertical="center" shrinkToFit="1"/>
    </xf>
    <xf numFmtId="2" fontId="52" fillId="2" borderId="66" xfId="2" applyNumberFormat="1" applyFont="1" applyFill="1" applyBorder="1" applyAlignment="1">
      <alignment horizontal="center" vertical="center"/>
    </xf>
    <xf numFmtId="2" fontId="52" fillId="2" borderId="66" xfId="2" applyNumberFormat="1" applyFont="1" applyFill="1" applyBorder="1" applyAlignment="1">
      <alignment horizontal="center" vertical="center" shrinkToFit="1"/>
    </xf>
    <xf numFmtId="2" fontId="55" fillId="2" borderId="66" xfId="2" applyNumberFormat="1" applyFont="1" applyFill="1" applyBorder="1" applyAlignment="1">
      <alignment vertical="center"/>
    </xf>
    <xf numFmtId="0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right" vertical="center"/>
    </xf>
    <xf numFmtId="2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center" vertical="center"/>
    </xf>
    <xf numFmtId="2" fontId="61" fillId="2" borderId="66" xfId="2" applyNumberFormat="1" applyFont="1" applyFill="1" applyBorder="1" applyAlignment="1">
      <alignment horizontal="center" vertical="center" shrinkToFit="1"/>
    </xf>
    <xf numFmtId="2" fontId="62" fillId="2" borderId="67" xfId="2" applyNumberFormat="1" applyFont="1" applyFill="1" applyBorder="1" applyAlignment="1">
      <alignment horizontal="center" vertical="center" shrinkToFit="1"/>
    </xf>
    <xf numFmtId="2" fontId="62" fillId="2" borderId="69" xfId="2" applyNumberFormat="1" applyFont="1" applyFill="1" applyBorder="1" applyAlignment="1">
      <alignment horizontal="right" vertical="center" shrinkToFit="1"/>
    </xf>
    <xf numFmtId="167" fontId="96" fillId="2" borderId="81" xfId="0" applyNumberFormat="1" applyFont="1" applyFill="1" applyBorder="1" applyAlignment="1">
      <alignment horizontal="center" vertical="center" shrinkToFit="1"/>
    </xf>
    <xf numFmtId="2" fontId="37" fillId="2" borderId="81" xfId="0" applyNumberFormat="1" applyFont="1" applyFill="1" applyBorder="1" applyAlignment="1">
      <alignment horizontal="center" vertical="center"/>
    </xf>
    <xf numFmtId="2" fontId="37" fillId="2" borderId="90" xfId="0" applyNumberFormat="1" applyFont="1" applyFill="1" applyBorder="1" applyAlignment="1">
      <alignment horizontal="center" vertical="center" shrinkToFit="1"/>
    </xf>
    <xf numFmtId="167" fontId="96" fillId="2" borderId="14" xfId="0" applyNumberFormat="1" applyFont="1" applyFill="1" applyBorder="1" applyAlignment="1">
      <alignment horizontal="center" vertical="center" shrinkToFit="1"/>
    </xf>
    <xf numFmtId="2" fontId="37" fillId="2" borderId="14" xfId="0" applyNumberFormat="1" applyFont="1" applyFill="1" applyBorder="1" applyAlignment="1">
      <alignment horizontal="center" vertical="center"/>
    </xf>
    <xf numFmtId="2" fontId="37" fillId="2" borderId="92" xfId="0" applyNumberFormat="1" applyFont="1" applyFill="1" applyBorder="1" applyAlignment="1">
      <alignment horizontal="center" vertical="center" shrinkToFit="1"/>
    </xf>
    <xf numFmtId="2" fontId="37" fillId="2" borderId="88" xfId="0" applyNumberFormat="1" applyFont="1" applyFill="1" applyBorder="1" applyAlignment="1">
      <alignment horizontal="center" vertical="center"/>
    </xf>
    <xf numFmtId="2" fontId="37" fillId="2" borderId="94" xfId="0" applyNumberFormat="1" applyFont="1" applyFill="1" applyBorder="1" applyAlignment="1">
      <alignment horizontal="center" vertical="center" shrinkToFit="1"/>
    </xf>
    <xf numFmtId="167" fontId="37" fillId="2" borderId="63" xfId="0" applyNumberFormat="1" applyFont="1" applyFill="1" applyBorder="1" applyAlignment="1">
      <alignment horizontal="center" vertical="center"/>
    </xf>
    <xf numFmtId="167" fontId="37" fillId="2" borderId="62" xfId="0" applyNumberFormat="1" applyFont="1" applyFill="1" applyBorder="1" applyAlignment="1">
      <alignment horizontal="center" vertical="center" shrinkToFit="1"/>
    </xf>
    <xf numFmtId="2" fontId="37" fillId="2" borderId="79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left" vertical="center"/>
    </xf>
    <xf numFmtId="2" fontId="37" fillId="2" borderId="63" xfId="0" applyNumberFormat="1" applyFont="1" applyFill="1" applyBorder="1" applyAlignment="1">
      <alignment horizontal="center" vertical="center"/>
    </xf>
    <xf numFmtId="167" fontId="37" fillId="2" borderId="63" xfId="0" applyNumberFormat="1" applyFont="1" applyFill="1" applyBorder="1" applyAlignment="1">
      <alignment horizontal="center" vertical="center" shrinkToFit="1"/>
    </xf>
    <xf numFmtId="167" fontId="37" fillId="2" borderId="64" xfId="247" applyNumberFormat="1" applyFont="1" applyFill="1" applyBorder="1" applyAlignment="1">
      <alignment horizontal="center" vertical="center" shrinkToFit="1"/>
    </xf>
    <xf numFmtId="2" fontId="37" fillId="2" borderId="98" xfId="0" applyNumberFormat="1" applyFont="1" applyFill="1" applyBorder="1" applyAlignment="1">
      <alignment horizontal="center" vertical="center" shrinkToFit="1"/>
    </xf>
    <xf numFmtId="2" fontId="36" fillId="2" borderId="58" xfId="79" applyNumberFormat="1" applyFont="1" applyFill="1" applyBorder="1" applyAlignment="1">
      <alignment horizontal="left" vertical="top"/>
    </xf>
    <xf numFmtId="2" fontId="37" fillId="2" borderId="104" xfId="79" applyNumberFormat="1" applyFont="1" applyFill="1" applyBorder="1" applyAlignment="1">
      <alignment horizontal="center" vertical="center"/>
    </xf>
    <xf numFmtId="49" fontId="36" fillId="2" borderId="55" xfId="0" applyNumberFormat="1" applyFont="1" applyFill="1" applyBorder="1" applyAlignment="1">
      <alignment horizontal="left" vertical="center" wrapText="1"/>
    </xf>
    <xf numFmtId="2" fontId="36" fillId="2" borderId="54" xfId="0" applyNumberFormat="1" applyFont="1" applyFill="1" applyBorder="1" applyAlignment="1">
      <alignment vertical="top"/>
    </xf>
    <xf numFmtId="0" fontId="14" fillId="2" borderId="13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Continuous" vertical="center"/>
    </xf>
    <xf numFmtId="4" fontId="10" fillId="3" borderId="108" xfId="4" applyNumberFormat="1" applyFont="1" applyFill="1" applyBorder="1" applyAlignment="1">
      <alignment vertical="center"/>
    </xf>
    <xf numFmtId="2" fontId="10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37" fillId="2" borderId="43" xfId="166" applyNumberFormat="1" applyFont="1" applyFill="1" applyBorder="1" applyAlignment="1">
      <alignment horizontal="left" vertical="top" wrapText="1"/>
    </xf>
    <xf numFmtId="9" fontId="60" fillId="2" borderId="43" xfId="166" applyNumberFormat="1" applyFont="1" applyFill="1" applyBorder="1" applyAlignment="1">
      <alignment horizontal="center" vertical="center"/>
    </xf>
    <xf numFmtId="169" fontId="60" fillId="2" borderId="0" xfId="75" applyNumberFormat="1" applyFont="1" applyFill="1" applyBorder="1" applyAlignment="1">
      <alignment vertical="center" shrinkToFit="1"/>
    </xf>
    <xf numFmtId="2" fontId="38" fillId="2" borderId="4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 wrapText="1"/>
    </xf>
    <xf numFmtId="0" fontId="88" fillId="2" borderId="0" xfId="75" applyFont="1" applyFill="1"/>
    <xf numFmtId="0" fontId="45" fillId="2" borderId="105" xfId="166" applyNumberFormat="1" applyFont="1" applyFill="1" applyBorder="1" applyAlignment="1">
      <alignment horizontal="left" vertical="center"/>
    </xf>
    <xf numFmtId="0" fontId="37" fillId="2" borderId="25" xfId="166" applyNumberFormat="1" applyFont="1" applyFill="1" applyBorder="1" applyAlignment="1">
      <alignment horizontal="left" vertical="center" wrapText="1"/>
    </xf>
    <xf numFmtId="0" fontId="45" fillId="2" borderId="25" xfId="166" applyNumberFormat="1" applyFont="1" applyFill="1" applyBorder="1" applyAlignment="1">
      <alignment horizontal="left" vertical="top"/>
    </xf>
    <xf numFmtId="0" fontId="12" fillId="2" borderId="45" xfId="166" applyNumberFormat="1" applyFont="1" applyFill="1" applyBorder="1" applyAlignment="1">
      <alignment vertical="center"/>
    </xf>
    <xf numFmtId="2" fontId="37" fillId="2" borderId="54" xfId="0" applyNumberFormat="1" applyFont="1" applyFill="1" applyBorder="1" applyAlignment="1">
      <alignment horizontal="center" vertical="top"/>
    </xf>
    <xf numFmtId="2" fontId="37" fillId="2" borderId="58" xfId="79" applyNumberFormat="1" applyFont="1" applyFill="1" applyBorder="1" applyAlignment="1">
      <alignment vertical="center"/>
    </xf>
    <xf numFmtId="2" fontId="37" fillId="2" borderId="50" xfId="79" applyNumberFormat="1" applyFont="1" applyFill="1" applyBorder="1" applyAlignment="1">
      <alignment vertical="center"/>
    </xf>
    <xf numFmtId="2" fontId="37" fillId="2" borderId="1" xfId="79" applyNumberFormat="1" applyFont="1" applyFill="1" applyBorder="1" applyAlignment="1">
      <alignment vertical="top"/>
    </xf>
    <xf numFmtId="49" fontId="36" fillId="2" borderId="89" xfId="0" applyNumberFormat="1" applyFont="1" applyFill="1" applyBorder="1" applyAlignment="1">
      <alignment horizontal="left" vertical="top" wrapText="1"/>
    </xf>
    <xf numFmtId="49" fontId="45" fillId="2" borderId="54" xfId="0" applyNumberFormat="1" applyFont="1" applyFill="1" applyBorder="1" applyAlignment="1">
      <alignment vertical="center" wrapText="1"/>
    </xf>
    <xf numFmtId="49" fontId="45" fillId="2" borderId="55" xfId="0" applyNumberFormat="1" applyFont="1" applyFill="1" applyBorder="1" applyAlignment="1">
      <alignment vertical="center"/>
    </xf>
    <xf numFmtId="49" fontId="45" fillId="2" borderId="57" xfId="0" applyNumberFormat="1" applyFont="1" applyFill="1" applyBorder="1" applyAlignment="1">
      <alignment vertical="center" wrapText="1"/>
    </xf>
    <xf numFmtId="2" fontId="36" fillId="2" borderId="54" xfId="77" applyNumberFormat="1" applyFont="1" applyFill="1" applyBorder="1" applyAlignment="1">
      <alignment vertical="top"/>
    </xf>
    <xf numFmtId="2" fontId="37" fillId="2" borderId="54" xfId="77" applyNumberFormat="1" applyFont="1" applyFill="1" applyBorder="1" applyAlignment="1">
      <alignment horizontal="center" vertical="top"/>
    </xf>
    <xf numFmtId="2" fontId="37" fillId="2" borderId="56" xfId="77" applyNumberFormat="1" applyFont="1" applyFill="1" applyBorder="1" applyAlignment="1">
      <alignment horizontal="center" vertical="top" shrinkToFit="1"/>
    </xf>
    <xf numFmtId="49" fontId="36" fillId="2" borderId="61" xfId="77" applyNumberFormat="1" applyFont="1" applyFill="1" applyBorder="1" applyAlignment="1">
      <alignment horizontal="left" vertical="center" wrapText="1"/>
    </xf>
    <xf numFmtId="2" fontId="37" fillId="2" borderId="62" xfId="77" applyNumberFormat="1" applyFont="1" applyFill="1" applyBorder="1" applyAlignment="1">
      <alignment horizontal="center" vertical="center" shrinkToFit="1"/>
    </xf>
    <xf numFmtId="2" fontId="37" fillId="2" borderId="62" xfId="77" applyNumberFormat="1" applyFont="1" applyFill="1" applyBorder="1" applyAlignment="1">
      <alignment horizontal="center" vertical="center"/>
    </xf>
    <xf numFmtId="167" fontId="37" fillId="2" borderId="64" xfId="79" applyNumberFormat="1" applyFont="1" applyFill="1" applyBorder="1" applyAlignment="1">
      <alignment horizontal="center" vertical="center" shrinkToFit="1"/>
    </xf>
    <xf numFmtId="49" fontId="36" fillId="2" borderId="120" xfId="0" applyNumberFormat="1" applyFont="1" applyFill="1" applyBorder="1" applyAlignment="1">
      <alignment horizontal="left" vertical="top" wrapText="1"/>
    </xf>
    <xf numFmtId="170" fontId="37" fillId="2" borderId="14" xfId="0" applyNumberFormat="1" applyFont="1" applyFill="1" applyBorder="1" applyAlignment="1">
      <alignment horizontal="center" vertical="center" shrinkToFit="1"/>
    </xf>
    <xf numFmtId="167" fontId="37" fillId="2" borderId="14" xfId="0" applyNumberFormat="1" applyFont="1" applyFill="1" applyBorder="1" applyAlignment="1">
      <alignment horizontal="center" vertical="center" shrinkToFit="1"/>
    </xf>
    <xf numFmtId="170" fontId="37" fillId="2" borderId="64" xfId="0" applyNumberFormat="1" applyFont="1" applyFill="1" applyBorder="1" applyAlignment="1">
      <alignment horizontal="center" vertical="center" shrinkToFit="1"/>
    </xf>
    <xf numFmtId="170" fontId="37" fillId="2" borderId="64" xfId="0" applyNumberFormat="1" applyFont="1" applyFill="1" applyBorder="1" applyAlignment="1">
      <alignment horizontal="center" vertical="center"/>
    </xf>
    <xf numFmtId="0" fontId="114" fillId="0" borderId="0" xfId="2" applyFont="1" applyFill="1" applyAlignment="1">
      <alignment horizontal="center"/>
    </xf>
    <xf numFmtId="2" fontId="37" fillId="28" borderId="25" xfId="166" applyNumberFormat="1" applyFont="1" applyFill="1" applyBorder="1" applyAlignment="1">
      <alignment horizontal="center" vertical="center"/>
    </xf>
    <xf numFmtId="2" fontId="115" fillId="2" borderId="0" xfId="2" applyNumberFormat="1" applyFont="1" applyFill="1" applyBorder="1"/>
    <xf numFmtId="175" fontId="10" fillId="0" borderId="44" xfId="2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0" fillId="0" borderId="0" xfId="2" applyFont="1" applyFill="1" applyBorder="1" applyAlignment="1">
      <alignment horizontal="right"/>
    </xf>
    <xf numFmtId="0" fontId="106" fillId="0" borderId="0" xfId="2" applyFont="1" applyBorder="1"/>
    <xf numFmtId="0" fontId="106" fillId="0" borderId="0" xfId="2" applyFont="1" applyFill="1" applyBorder="1" applyAlignment="1">
      <alignment horizontal="center"/>
    </xf>
    <xf numFmtId="0" fontId="114" fillId="2" borderId="0" xfId="2" applyFont="1" applyFill="1" applyBorder="1"/>
    <xf numFmtId="0" fontId="37" fillId="2" borderId="1" xfId="7" applyFont="1" applyFill="1" applyBorder="1" applyAlignment="1">
      <alignment horizontal="center" vertical="center" shrinkToFit="1"/>
    </xf>
    <xf numFmtId="0" fontId="38" fillId="2" borderId="0" xfId="7" applyFont="1" applyFill="1" applyAlignment="1">
      <alignment vertical="top"/>
    </xf>
    <xf numFmtId="0" fontId="37" fillId="2" borderId="0" xfId="7" applyFont="1" applyFill="1" applyAlignment="1">
      <alignment vertical="top"/>
    </xf>
    <xf numFmtId="0" fontId="37" fillId="2" borderId="104" xfId="7" applyFont="1" applyFill="1" applyBorder="1" applyAlignment="1">
      <alignment horizontal="center" vertical="center" shrinkToFit="1"/>
    </xf>
    <xf numFmtId="0" fontId="37" fillId="2" borderId="0" xfId="75" applyFont="1" applyFill="1" applyAlignment="1">
      <alignment vertical="top"/>
    </xf>
    <xf numFmtId="0" fontId="60" fillId="2" borderId="0" xfId="154" applyFont="1" applyFill="1" applyAlignment="1">
      <alignment vertical="top"/>
    </xf>
    <xf numFmtId="0" fontId="37" fillId="2" borderId="54" xfId="0" applyFont="1" applyFill="1" applyBorder="1" applyAlignment="1">
      <alignment horizontal="center" vertical="center" shrinkToFit="1"/>
    </xf>
    <xf numFmtId="0" fontId="37" fillId="2" borderId="62" xfId="0" applyFont="1" applyFill="1" applyBorder="1" applyAlignment="1">
      <alignment horizontal="center" vertical="center" shrinkToFit="1"/>
    </xf>
    <xf numFmtId="0" fontId="37" fillId="2" borderId="0" xfId="0" applyFont="1" applyFill="1" applyAlignment="1">
      <alignment vertical="top"/>
    </xf>
    <xf numFmtId="0" fontId="37" fillId="2" borderId="54" xfId="154" applyFont="1" applyFill="1" applyBorder="1" applyAlignment="1">
      <alignment horizontal="center" vertical="center" shrinkToFit="1"/>
    </xf>
    <xf numFmtId="167" fontId="37" fillId="2" borderId="62" xfId="154" applyNumberFormat="1" applyFont="1" applyFill="1" applyBorder="1" applyAlignment="1">
      <alignment horizontal="center" vertical="center" shrinkToFit="1"/>
    </xf>
    <xf numFmtId="0" fontId="37" fillId="2" borderId="63" xfId="154" applyFont="1" applyFill="1" applyBorder="1" applyAlignment="1">
      <alignment horizontal="center" vertical="center" shrinkToFit="1"/>
    </xf>
    <xf numFmtId="0" fontId="37" fillId="2" borderId="88" xfId="154" applyFont="1" applyFill="1" applyBorder="1" applyAlignment="1">
      <alignment horizontal="center" vertical="center" shrinkToFit="1"/>
    </xf>
    <xf numFmtId="0" fontId="37" fillId="2" borderId="62" xfId="154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 shrinkToFit="1"/>
    </xf>
    <xf numFmtId="2" fontId="37" fillId="2" borderId="84" xfId="154" applyNumberFormat="1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/>
    </xf>
    <xf numFmtId="2" fontId="36" fillId="2" borderId="54" xfId="154" applyNumberFormat="1" applyFont="1" applyFill="1" applyBorder="1" applyAlignment="1">
      <alignment horizontal="left" vertical="center"/>
    </xf>
    <xf numFmtId="2" fontId="37" fillId="2" borderId="54" xfId="193" applyNumberFormat="1" applyFont="1" applyFill="1" applyBorder="1" applyAlignment="1">
      <alignment horizontal="center" vertical="center"/>
    </xf>
    <xf numFmtId="2" fontId="37" fillId="2" borderId="56" xfId="193" applyNumberFormat="1" applyFont="1" applyFill="1" applyBorder="1" applyAlignment="1">
      <alignment horizontal="center" vertical="center" shrinkToFit="1"/>
    </xf>
    <xf numFmtId="2" fontId="37" fillId="2" borderId="25" xfId="193" applyNumberFormat="1" applyFont="1" applyFill="1" applyBorder="1" applyAlignment="1">
      <alignment horizontal="center" vertical="center" shrinkToFit="1"/>
    </xf>
    <xf numFmtId="0" fontId="38" fillId="2" borderId="0" xfId="154" applyFont="1" applyFill="1"/>
    <xf numFmtId="0" fontId="96" fillId="2" borderId="0" xfId="193" applyFont="1" applyFill="1" applyAlignment="1">
      <alignment vertical="top"/>
    </xf>
    <xf numFmtId="0" fontId="3" fillId="2" borderId="0" xfId="154" applyFont="1" applyFill="1"/>
    <xf numFmtId="0" fontId="117" fillId="2" borderId="0" xfId="154" applyFont="1" applyFill="1"/>
    <xf numFmtId="49" fontId="37" fillId="2" borderId="95" xfId="154" applyNumberFormat="1" applyFont="1" applyFill="1" applyBorder="1" applyAlignment="1">
      <alignment horizontal="left" vertical="center" wrapText="1"/>
    </xf>
    <xf numFmtId="2" fontId="37" fillId="2" borderId="63" xfId="193" applyNumberFormat="1" applyFont="1" applyFill="1" applyBorder="1" applyAlignment="1">
      <alignment horizontal="center" vertical="center" shrinkToFit="1"/>
    </xf>
    <xf numFmtId="2" fontId="37" fillId="2" borderId="63" xfId="193" applyNumberFormat="1" applyFont="1" applyFill="1" applyBorder="1" applyAlignment="1">
      <alignment horizontal="center" vertical="center"/>
    </xf>
    <xf numFmtId="167" fontId="37" fillId="2" borderId="63" xfId="154" applyNumberFormat="1" applyFont="1" applyFill="1" applyBorder="1" applyAlignment="1">
      <alignment horizontal="center" vertical="center" shrinkToFit="1"/>
    </xf>
    <xf numFmtId="2" fontId="37" fillId="2" borderId="79" xfId="193" applyNumberFormat="1" applyFont="1" applyFill="1" applyBorder="1" applyAlignment="1">
      <alignment horizontal="center" vertical="center" shrinkToFit="1"/>
    </xf>
    <xf numFmtId="49" fontId="37" fillId="2" borderId="97" xfId="154" applyNumberFormat="1" applyFont="1" applyFill="1" applyBorder="1" applyAlignment="1">
      <alignment horizontal="left" vertical="center" wrapText="1"/>
    </xf>
    <xf numFmtId="167" fontId="37" fillId="2" borderId="88" xfId="193" applyNumberFormat="1" applyFont="1" applyFill="1" applyBorder="1" applyAlignment="1">
      <alignment horizontal="center" vertical="center" shrinkToFit="1"/>
    </xf>
    <xf numFmtId="2" fontId="37" fillId="2" borderId="88" xfId="193" applyNumberFormat="1" applyFont="1" applyFill="1" applyBorder="1" applyAlignment="1">
      <alignment horizontal="center" vertical="center"/>
    </xf>
    <xf numFmtId="2" fontId="37" fillId="2" borderId="98" xfId="193" applyNumberFormat="1" applyFont="1" applyFill="1" applyBorder="1" applyAlignment="1">
      <alignment horizontal="center" vertical="center" shrinkToFit="1"/>
    </xf>
    <xf numFmtId="49" fontId="36" fillId="2" borderId="55" xfId="154" applyNumberFormat="1" applyFont="1" applyFill="1" applyBorder="1" applyAlignment="1">
      <alignment horizontal="left" vertical="center" wrapText="1"/>
    </xf>
    <xf numFmtId="2" fontId="37" fillId="2" borderId="121" xfId="7" applyNumberFormat="1" applyFont="1" applyFill="1" applyBorder="1" applyAlignment="1">
      <alignment horizontal="center" vertical="center" shrinkToFit="1"/>
    </xf>
    <xf numFmtId="2" fontId="37" fillId="2" borderId="121" xfId="7" applyNumberFormat="1" applyFont="1" applyFill="1" applyBorder="1" applyAlignment="1">
      <alignment horizontal="center" vertical="top"/>
    </xf>
    <xf numFmtId="0" fontId="114" fillId="2" borderId="0" xfId="2" applyFont="1" applyFill="1"/>
    <xf numFmtId="2" fontId="37" fillId="2" borderId="55" xfId="2" applyNumberFormat="1" applyFont="1" applyFill="1" applyBorder="1" applyAlignment="1">
      <alignment vertical="top"/>
    </xf>
    <xf numFmtId="0" fontId="37" fillId="2" borderId="54" xfId="2" applyFont="1" applyFill="1" applyBorder="1" applyAlignment="1">
      <alignment horizontal="center" vertical="center" shrinkToFit="1"/>
    </xf>
    <xf numFmtId="1" fontId="37" fillId="2" borderId="54" xfId="2" applyNumberFormat="1" applyFont="1" applyFill="1" applyBorder="1" applyAlignment="1">
      <alignment horizontal="center" vertical="center"/>
    </xf>
    <xf numFmtId="0" fontId="37" fillId="2" borderId="54" xfId="2" applyFont="1" applyFill="1" applyBorder="1" applyAlignment="1">
      <alignment horizontal="center" vertical="top"/>
    </xf>
    <xf numFmtId="169" fontId="37" fillId="2" borderId="56" xfId="2" applyNumberFormat="1" applyFont="1" applyFill="1" applyBorder="1" applyAlignment="1">
      <alignment horizontal="center" vertical="top" shrinkToFit="1"/>
    </xf>
    <xf numFmtId="2" fontId="37" fillId="2" borderId="43" xfId="143" applyNumberFormat="1" applyFont="1" applyFill="1" applyBorder="1" applyAlignment="1">
      <alignment horizontal="center" vertical="center" shrinkToFit="1"/>
    </xf>
    <xf numFmtId="0" fontId="37" fillId="2" borderId="0" xfId="2" applyFont="1" applyFill="1" applyAlignment="1">
      <alignment vertical="top"/>
    </xf>
    <xf numFmtId="49" fontId="36" fillId="2" borderId="61" xfId="194" applyNumberFormat="1" applyFont="1" applyFill="1" applyBorder="1" applyAlignment="1">
      <alignment horizontal="left" vertical="center" wrapText="1"/>
    </xf>
    <xf numFmtId="0" fontId="37" fillId="2" borderId="62" xfId="194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/>
    </xf>
    <xf numFmtId="169" fontId="37" fillId="2" borderId="84" xfId="194" applyNumberFormat="1" applyFont="1" applyFill="1" applyBorder="1" applyAlignment="1">
      <alignment horizontal="center" vertical="center" shrinkToFit="1"/>
    </xf>
    <xf numFmtId="2" fontId="37" fillId="2" borderId="25" xfId="143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121" xfId="7" applyNumberFormat="1" applyFont="1" applyFill="1" applyBorder="1" applyAlignment="1">
      <alignment horizontal="center" vertical="top" shrinkToFit="1"/>
    </xf>
    <xf numFmtId="0" fontId="37" fillId="2" borderId="14" xfId="0" applyFont="1" applyFill="1" applyBorder="1" applyAlignment="1">
      <alignment horizontal="center" vertical="center" shrinkToFit="1"/>
    </xf>
    <xf numFmtId="0" fontId="37" fillId="2" borderId="64" xfId="0" applyFont="1" applyFill="1" applyBorder="1" applyAlignment="1">
      <alignment horizontal="center" vertical="center" shrinkToFit="1"/>
    </xf>
    <xf numFmtId="2" fontId="37" fillId="2" borderId="121" xfId="79" applyNumberFormat="1" applyFont="1" applyFill="1" applyBorder="1" applyAlignment="1">
      <alignment horizontal="center" vertical="center"/>
    </xf>
    <xf numFmtId="0" fontId="37" fillId="2" borderId="47" xfId="75" applyFont="1" applyFill="1" applyBorder="1" applyAlignment="1">
      <alignment horizontal="center" vertical="top"/>
    </xf>
    <xf numFmtId="0" fontId="38" fillId="2" borderId="25" xfId="166" applyFont="1" applyFill="1" applyBorder="1" applyAlignment="1">
      <alignment horizontal="left" vertical="center"/>
    </xf>
    <xf numFmtId="166" fontId="37" fillId="2" borderId="25" xfId="166" applyNumberFormat="1" applyFont="1" applyFill="1" applyBorder="1" applyAlignment="1">
      <alignment horizontal="center" vertical="center"/>
    </xf>
    <xf numFmtId="2" fontId="37" fillId="2" borderId="104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Alignment="1">
      <alignment vertical="top"/>
    </xf>
    <xf numFmtId="2" fontId="37" fillId="2" borderId="0" xfId="75" applyNumberFormat="1" applyFont="1" applyFill="1" applyAlignment="1">
      <alignment vertical="top" shrinkToFit="1"/>
    </xf>
    <xf numFmtId="2" fontId="36" fillId="2" borderId="0" xfId="75" applyNumberFormat="1" applyFont="1" applyFill="1" applyAlignment="1">
      <alignment vertical="top"/>
    </xf>
    <xf numFmtId="0" fontId="37" fillId="2" borderId="0" xfId="75" applyFont="1" applyFill="1" applyAlignment="1">
      <alignment horizontal="center" vertical="center" shrinkToFit="1"/>
    </xf>
    <xf numFmtId="2" fontId="37" fillId="2" borderId="0" xfId="75" applyNumberFormat="1" applyFont="1" applyFill="1" applyAlignment="1">
      <alignment horizontal="center" vertical="center"/>
    </xf>
    <xf numFmtId="2" fontId="37" fillId="2" borderId="0" xfId="75" applyNumberFormat="1" applyFont="1" applyFill="1" applyAlignment="1">
      <alignment horizontal="center" vertical="center" shrinkToFit="1"/>
    </xf>
    <xf numFmtId="2" fontId="37" fillId="2" borderId="0" xfId="75" applyNumberFormat="1" applyFont="1" applyFill="1" applyAlignment="1">
      <alignment vertical="center" shrinkToFit="1"/>
    </xf>
    <xf numFmtId="0" fontId="3" fillId="2" borderId="121" xfId="75" applyFont="1" applyFill="1" applyBorder="1"/>
    <xf numFmtId="0" fontId="120" fillId="2" borderId="0" xfId="159" applyFont="1" applyFill="1" applyProtection="1">
      <protection hidden="1"/>
    </xf>
    <xf numFmtId="0" fontId="118" fillId="0" borderId="0" xfId="355"/>
    <xf numFmtId="0" fontId="119" fillId="2" borderId="0" xfId="355" applyFont="1" applyFill="1" applyAlignment="1">
      <alignment vertical="center" wrapText="1"/>
    </xf>
    <xf numFmtId="0" fontId="121" fillId="0" borderId="0" xfId="355" applyFont="1" applyAlignment="1">
      <alignment vertical="center"/>
    </xf>
    <xf numFmtId="0" fontId="87" fillId="2" borderId="25" xfId="355" applyFont="1" applyFill="1" applyBorder="1" applyAlignment="1">
      <alignment horizontal="center" vertical="center"/>
    </xf>
    <xf numFmtId="0" fontId="122" fillId="2" borderId="25" xfId="355" applyFont="1" applyFill="1" applyBorder="1" applyAlignment="1">
      <alignment horizontal="center" vertical="center" wrapText="1"/>
    </xf>
    <xf numFmtId="0" fontId="122" fillId="2" borderId="0" xfId="355" applyFont="1" applyFill="1" applyAlignment="1">
      <alignment horizontal="center" vertical="center" wrapText="1"/>
    </xf>
    <xf numFmtId="0" fontId="124" fillId="0" borderId="0" xfId="355" applyFont="1" applyAlignment="1">
      <alignment horizontal="right"/>
    </xf>
    <xf numFmtId="0" fontId="125" fillId="0" borderId="0" xfId="355" applyFont="1" applyAlignment="1">
      <alignment horizontal="center"/>
    </xf>
    <xf numFmtId="0" fontId="126" fillId="0" borderId="0" xfId="355" applyFont="1" applyAlignment="1">
      <alignment horizontal="center"/>
    </xf>
    <xf numFmtId="0" fontId="127" fillId="2" borderId="25" xfId="7" applyFont="1" applyFill="1" applyBorder="1" applyAlignment="1" applyProtection="1">
      <alignment horizontal="center" vertical="center" wrapText="1"/>
      <protection hidden="1"/>
    </xf>
    <xf numFmtId="169" fontId="126" fillId="0" borderId="0" xfId="355" applyNumberFormat="1" applyFont="1" applyAlignment="1">
      <alignment horizontal="center"/>
    </xf>
    <xf numFmtId="176" fontId="126" fillId="0" borderId="0" xfId="356" applyNumberFormat="1" applyFont="1" applyFill="1"/>
    <xf numFmtId="177" fontId="126" fillId="0" borderId="0" xfId="356" applyNumberFormat="1" applyFont="1" applyFill="1" applyAlignment="1">
      <alignment horizontal="center"/>
    </xf>
    <xf numFmtId="0" fontId="128" fillId="29" borderId="25" xfId="355" applyFont="1" applyFill="1" applyBorder="1" applyProtection="1">
      <protection hidden="1"/>
    </xf>
    <xf numFmtId="0" fontId="128" fillId="2" borderId="25" xfId="355" applyFont="1" applyFill="1" applyBorder="1" applyAlignment="1" applyProtection="1">
      <alignment horizontal="center" vertical="center"/>
      <protection hidden="1"/>
    </xf>
    <xf numFmtId="0" fontId="119" fillId="2" borderId="25" xfId="355" applyFont="1" applyFill="1" applyBorder="1" applyAlignment="1" applyProtection="1">
      <alignment horizontal="left" vertical="center"/>
      <protection hidden="1"/>
    </xf>
    <xf numFmtId="0" fontId="119" fillId="2" borderId="25" xfId="355" applyFont="1" applyFill="1" applyBorder="1" applyAlignment="1" applyProtection="1">
      <alignment horizontal="center" vertical="center" wrapText="1"/>
      <protection hidden="1"/>
    </xf>
    <xf numFmtId="0" fontId="123" fillId="2" borderId="25" xfId="355" applyFont="1" applyFill="1" applyBorder="1" applyAlignment="1" applyProtection="1">
      <alignment horizontal="center" vertical="center" wrapText="1"/>
      <protection hidden="1"/>
    </xf>
    <xf numFmtId="0" fontId="129" fillId="2" borderId="25" xfId="159" applyFont="1" applyFill="1" applyBorder="1" applyAlignment="1" applyProtection="1">
      <alignment vertical="center"/>
      <protection hidden="1"/>
    </xf>
    <xf numFmtId="0" fontId="129" fillId="2" borderId="0" xfId="159" applyFont="1" applyFill="1" applyAlignment="1" applyProtection="1">
      <alignment vertical="center"/>
      <protection hidden="1"/>
    </xf>
    <xf numFmtId="0" fontId="126" fillId="0" borderId="0" xfId="355" applyFont="1"/>
    <xf numFmtId="0" fontId="128" fillId="29" borderId="25" xfId="355" applyFont="1" applyFill="1" applyBorder="1" applyAlignment="1" applyProtection="1">
      <alignment horizontal="center" vertical="center"/>
      <protection hidden="1"/>
    </xf>
    <xf numFmtId="0" fontId="128" fillId="2" borderId="25" xfId="355" applyFont="1" applyFill="1" applyBorder="1" applyAlignment="1" applyProtection="1">
      <alignment vertical="center"/>
      <protection hidden="1"/>
    </xf>
    <xf numFmtId="0" fontId="128" fillId="2" borderId="25" xfId="355" applyFont="1" applyFill="1" applyBorder="1" applyAlignment="1" applyProtection="1">
      <alignment vertical="center" wrapText="1"/>
      <protection hidden="1"/>
    </xf>
    <xf numFmtId="0" fontId="128" fillId="2" borderId="25" xfId="235" applyFont="1" applyFill="1" applyBorder="1" applyAlignment="1" applyProtection="1">
      <alignment vertical="center" wrapText="1"/>
      <protection hidden="1"/>
    </xf>
    <xf numFmtId="2" fontId="128" fillId="2" borderId="25" xfId="159" applyNumberFormat="1" applyFont="1" applyFill="1" applyBorder="1" applyAlignment="1" applyProtection="1">
      <alignment horizontal="right"/>
      <protection hidden="1"/>
    </xf>
    <xf numFmtId="2" fontId="128" fillId="2" borderId="0" xfId="159" applyNumberFormat="1" applyFont="1" applyFill="1" applyAlignment="1" applyProtection="1">
      <alignment horizontal="right"/>
      <protection hidden="1"/>
    </xf>
    <xf numFmtId="0" fontId="128" fillId="2" borderId="25" xfId="355" applyFont="1" applyFill="1" applyBorder="1" applyAlignment="1">
      <alignment horizontal="center" vertical="center" wrapText="1"/>
    </xf>
    <xf numFmtId="0" fontId="128" fillId="2" borderId="25" xfId="355" applyFont="1" applyFill="1" applyBorder="1" applyAlignment="1" applyProtection="1">
      <alignment horizontal="left" vertical="center" wrapText="1"/>
      <protection hidden="1"/>
    </xf>
    <xf numFmtId="0" fontId="128" fillId="2" borderId="25" xfId="355" applyFont="1" applyFill="1" applyBorder="1" applyAlignment="1" applyProtection="1">
      <alignment horizontal="center" vertical="center" wrapText="1"/>
      <protection hidden="1"/>
    </xf>
    <xf numFmtId="167" fontId="128" fillId="2" borderId="25" xfId="159" applyNumberFormat="1" applyFont="1" applyFill="1" applyBorder="1" applyAlignment="1" applyProtection="1">
      <alignment horizontal="right"/>
      <protection hidden="1"/>
    </xf>
    <xf numFmtId="2" fontId="121" fillId="0" borderId="0" xfId="355" applyNumberFormat="1" applyFont="1" applyAlignment="1">
      <alignment vertical="center"/>
    </xf>
    <xf numFmtId="0" fontId="128" fillId="2" borderId="25" xfId="355" applyFont="1" applyFill="1" applyBorder="1" applyAlignment="1">
      <alignment horizontal="center" vertical="center"/>
    </xf>
    <xf numFmtId="0" fontId="128" fillId="2" borderId="25" xfId="235" applyFont="1" applyFill="1" applyBorder="1" applyAlignment="1" applyProtection="1">
      <alignment vertical="center"/>
      <protection hidden="1"/>
    </xf>
    <xf numFmtId="0" fontId="119" fillId="2" borderId="25" xfId="355" applyFont="1" applyFill="1" applyBorder="1" applyAlignment="1">
      <alignment vertical="center"/>
    </xf>
    <xf numFmtId="167" fontId="120" fillId="2" borderId="25" xfId="159" applyNumberFormat="1" applyFont="1" applyFill="1" applyBorder="1" applyProtection="1">
      <protection hidden="1"/>
    </xf>
    <xf numFmtId="2" fontId="120" fillId="2" borderId="0" xfId="159" applyNumberFormat="1" applyFont="1" applyFill="1" applyProtection="1">
      <protection hidden="1"/>
    </xf>
    <xf numFmtId="0" fontId="128" fillId="2" borderId="25" xfId="235" applyFont="1" applyFill="1" applyBorder="1" applyAlignment="1" applyProtection="1">
      <alignment horizontal="left" vertical="center" wrapText="1"/>
      <protection hidden="1"/>
    </xf>
    <xf numFmtId="167" fontId="128" fillId="2" borderId="0" xfId="159" applyNumberFormat="1" applyFont="1" applyFill="1" applyAlignment="1" applyProtection="1">
      <alignment horizontal="right"/>
      <protection hidden="1"/>
    </xf>
    <xf numFmtId="0" fontId="128" fillId="2" borderId="25" xfId="238" applyFont="1" applyFill="1" applyBorder="1" applyAlignment="1" applyProtection="1">
      <alignment horizontal="left" vertical="center" wrapText="1"/>
      <protection hidden="1"/>
    </xf>
    <xf numFmtId="0" fontId="130" fillId="29" borderId="25" xfId="355" applyFont="1" applyFill="1" applyBorder="1" applyProtection="1">
      <protection hidden="1"/>
    </xf>
    <xf numFmtId="1" fontId="128" fillId="2" borderId="25" xfId="355" applyNumberFormat="1" applyFont="1" applyFill="1" applyBorder="1" applyAlignment="1">
      <alignment horizontal="center" vertical="center"/>
    </xf>
    <xf numFmtId="0" fontId="130" fillId="2" borderId="25" xfId="355" applyFont="1" applyFill="1" applyBorder="1" applyProtection="1">
      <protection hidden="1"/>
    </xf>
    <xf numFmtId="0" fontId="128" fillId="2" borderId="25" xfId="235" applyFont="1" applyFill="1" applyBorder="1" applyAlignment="1" applyProtection="1">
      <alignment horizontal="center" vertical="center"/>
      <protection hidden="1"/>
    </xf>
    <xf numFmtId="167" fontId="128" fillId="2" borderId="25" xfId="159" applyNumberFormat="1" applyFont="1" applyFill="1" applyBorder="1" applyProtection="1">
      <protection hidden="1"/>
    </xf>
    <xf numFmtId="2" fontId="128" fillId="2" borderId="0" xfId="159" applyNumberFormat="1" applyFont="1" applyFill="1" applyProtection="1">
      <protection hidden="1"/>
    </xf>
    <xf numFmtId="0" fontId="131" fillId="29" borderId="25" xfId="355" applyFont="1" applyFill="1" applyBorder="1" applyProtection="1">
      <protection hidden="1"/>
    </xf>
    <xf numFmtId="0" fontId="128" fillId="2" borderId="25" xfId="235" applyFont="1" applyFill="1" applyBorder="1" applyAlignment="1" applyProtection="1">
      <alignment horizontal="center" vertical="center" wrapText="1"/>
      <protection hidden="1"/>
    </xf>
    <xf numFmtId="0" fontId="128" fillId="29" borderId="25" xfId="355" applyFont="1" applyFill="1" applyBorder="1" applyAlignment="1" applyProtection="1">
      <alignment horizontal="left" vertical="center" wrapText="1"/>
      <protection hidden="1"/>
    </xf>
    <xf numFmtId="0" fontId="128" fillId="2" borderId="25" xfId="355" applyFont="1" applyFill="1" applyBorder="1" applyAlignment="1" applyProtection="1">
      <alignment horizontal="center" wrapText="1"/>
      <protection hidden="1"/>
    </xf>
    <xf numFmtId="167" fontId="128" fillId="2" borderId="25" xfId="159" applyNumberFormat="1" applyFont="1" applyFill="1" applyBorder="1" applyAlignment="1" applyProtection="1">
      <alignment horizontal="center"/>
      <protection hidden="1"/>
    </xf>
    <xf numFmtId="2" fontId="128" fillId="2" borderId="0" xfId="159" applyNumberFormat="1" applyFont="1" applyFill="1" applyAlignment="1" applyProtection="1">
      <alignment horizontal="center"/>
      <protection hidden="1"/>
    </xf>
    <xf numFmtId="2" fontId="128" fillId="0" borderId="25" xfId="355" applyNumberFormat="1" applyFont="1" applyBorder="1" applyAlignment="1" applyProtection="1">
      <alignment horizontal="center" vertical="center" wrapText="1"/>
      <protection hidden="1"/>
    </xf>
    <xf numFmtId="2" fontId="128" fillId="0" borderId="25" xfId="355" applyNumberFormat="1" applyFont="1" applyBorder="1" applyAlignment="1" applyProtection="1">
      <alignment horizontal="left" vertical="center" wrapText="1"/>
      <protection hidden="1"/>
    </xf>
    <xf numFmtId="2" fontId="128" fillId="2" borderId="25" xfId="355" applyNumberFormat="1" applyFont="1" applyFill="1" applyBorder="1" applyAlignment="1" applyProtection="1">
      <alignment horizontal="left" vertical="center" wrapText="1"/>
      <protection hidden="1"/>
    </xf>
    <xf numFmtId="2" fontId="128" fillId="2" borderId="25" xfId="355" applyNumberFormat="1" applyFont="1" applyFill="1" applyBorder="1" applyAlignment="1" applyProtection="1">
      <alignment horizontal="center" vertical="center" wrapText="1"/>
      <protection hidden="1"/>
    </xf>
    <xf numFmtId="2" fontId="128" fillId="0" borderId="25" xfId="355" applyNumberFormat="1" applyFont="1" applyBorder="1" applyAlignment="1" applyProtection="1">
      <alignment horizontal="center" wrapText="1"/>
      <protection hidden="1"/>
    </xf>
    <xf numFmtId="0" fontId="128" fillId="0" borderId="25" xfId="235" applyFont="1" applyBorder="1" applyAlignment="1" applyProtection="1">
      <alignment vertical="center" wrapText="1"/>
      <protection hidden="1"/>
    </xf>
    <xf numFmtId="0" fontId="128" fillId="0" borderId="25" xfId="355" applyFont="1" applyBorder="1" applyAlignment="1" applyProtection="1">
      <alignment horizontal="center" vertical="center" wrapText="1"/>
      <protection hidden="1"/>
    </xf>
    <xf numFmtId="0" fontId="128" fillId="0" borderId="25" xfId="355" applyFont="1" applyBorder="1" applyAlignment="1" applyProtection="1">
      <alignment horizontal="left" vertical="center" wrapText="1"/>
      <protection hidden="1"/>
    </xf>
    <xf numFmtId="2" fontId="128" fillId="0" borderId="25" xfId="235" applyNumberFormat="1" applyFont="1" applyBorder="1" applyAlignment="1" applyProtection="1">
      <alignment vertical="center" wrapText="1"/>
      <protection hidden="1"/>
    </xf>
    <xf numFmtId="0" fontId="68" fillId="2" borderId="25" xfId="159" applyFill="1" applyBorder="1" applyAlignment="1" applyProtection="1">
      <alignment wrapText="1"/>
      <protection hidden="1"/>
    </xf>
    <xf numFmtId="0" fontId="133" fillId="2" borderId="25" xfId="355" applyFont="1" applyFill="1" applyBorder="1" applyAlignment="1" applyProtection="1">
      <alignment horizontal="center" vertical="center"/>
      <protection hidden="1"/>
    </xf>
    <xf numFmtId="0" fontId="119" fillId="2" borderId="25" xfId="355" applyFont="1" applyFill="1" applyBorder="1" applyAlignment="1" applyProtection="1">
      <alignment horizontal="left" vertical="center" wrapText="1"/>
      <protection hidden="1"/>
    </xf>
    <xf numFmtId="2" fontId="128" fillId="2" borderId="25" xfId="159" applyNumberFormat="1" applyFont="1" applyFill="1" applyBorder="1" applyProtection="1">
      <protection hidden="1"/>
    </xf>
    <xf numFmtId="0" fontId="128" fillId="2" borderId="25" xfId="355" applyFont="1" applyFill="1" applyBorder="1" applyProtection="1">
      <protection hidden="1"/>
    </xf>
    <xf numFmtId="0" fontId="128" fillId="2" borderId="25" xfId="235" applyFont="1" applyFill="1" applyBorder="1" applyAlignment="1" applyProtection="1">
      <alignment horizontal="justify" vertical="center" wrapText="1"/>
      <protection hidden="1"/>
    </xf>
    <xf numFmtId="0" fontId="128" fillId="29" borderId="25" xfId="235" applyFont="1" applyFill="1" applyBorder="1" applyAlignment="1" applyProtection="1">
      <alignment vertical="center" wrapText="1"/>
      <protection hidden="1"/>
    </xf>
    <xf numFmtId="0" fontId="128" fillId="29" borderId="25" xfId="355" applyFont="1" applyFill="1" applyBorder="1" applyAlignment="1" applyProtection="1">
      <alignment horizontal="center" vertical="center" wrapText="1"/>
      <protection hidden="1"/>
    </xf>
    <xf numFmtId="0" fontId="120" fillId="2" borderId="25" xfId="159" applyFont="1" applyFill="1" applyBorder="1" applyAlignment="1">
      <alignment horizontal="left" vertical="center" wrapText="1"/>
    </xf>
    <xf numFmtId="49" fontId="119" fillId="2" borderId="25" xfId="235" applyNumberFormat="1" applyFont="1" applyFill="1" applyBorder="1" applyAlignment="1" applyProtection="1">
      <alignment horizontal="left" vertical="center"/>
      <protection hidden="1"/>
    </xf>
    <xf numFmtId="49" fontId="119" fillId="2" borderId="25" xfId="235" applyNumberFormat="1" applyFont="1" applyFill="1" applyBorder="1" applyAlignment="1" applyProtection="1">
      <alignment horizontal="center" vertical="center" wrapText="1"/>
      <protection hidden="1"/>
    </xf>
    <xf numFmtId="49" fontId="119" fillId="2" borderId="25" xfId="235" applyNumberFormat="1" applyFont="1" applyFill="1" applyBorder="1" applyAlignment="1" applyProtection="1">
      <alignment vertical="center" wrapText="1"/>
      <protection hidden="1"/>
    </xf>
    <xf numFmtId="167" fontId="68" fillId="2" borderId="25" xfId="159" applyNumberFormat="1" applyFill="1" applyBorder="1" applyProtection="1">
      <protection hidden="1"/>
    </xf>
    <xf numFmtId="2" fontId="68" fillId="2" borderId="0" xfId="159" applyNumberFormat="1" applyFill="1" applyProtection="1">
      <protection hidden="1"/>
    </xf>
    <xf numFmtId="0" fontId="128" fillId="2" borderId="25" xfId="357" applyFont="1" applyFill="1" applyBorder="1" applyAlignment="1" applyProtection="1">
      <alignment vertical="center" wrapText="1"/>
      <protection hidden="1"/>
    </xf>
    <xf numFmtId="167" fontId="128" fillId="0" borderId="25" xfId="159" applyNumberFormat="1" applyFont="1" applyBorder="1" applyAlignment="1" applyProtection="1">
      <alignment horizontal="right"/>
      <protection hidden="1"/>
    </xf>
    <xf numFmtId="2" fontId="128" fillId="0" borderId="0" xfId="159" applyNumberFormat="1" applyFont="1" applyAlignment="1" applyProtection="1">
      <alignment horizontal="right"/>
      <protection hidden="1"/>
    </xf>
    <xf numFmtId="0" fontId="128" fillId="2" borderId="25" xfId="357" applyFont="1" applyFill="1" applyBorder="1" applyAlignment="1" applyProtection="1">
      <alignment horizontal="left" vertical="center" wrapText="1"/>
      <protection hidden="1"/>
    </xf>
    <xf numFmtId="0" fontId="128" fillId="0" borderId="25" xfId="235" applyFont="1" applyBorder="1" applyAlignment="1" applyProtection="1">
      <alignment vertical="center"/>
      <protection hidden="1"/>
    </xf>
    <xf numFmtId="0" fontId="134" fillId="2" borderId="25" xfId="355" applyFont="1" applyFill="1" applyBorder="1"/>
    <xf numFmtId="0" fontId="135" fillId="2" borderId="25" xfId="355" applyFont="1" applyFill="1" applyBorder="1" applyAlignment="1">
      <alignment horizontal="center" vertical="center"/>
    </xf>
    <xf numFmtId="0" fontId="135" fillId="2" borderId="25" xfId="355" applyFont="1" applyFill="1" applyBorder="1" applyAlignment="1">
      <alignment horizontal="left" vertical="top"/>
    </xf>
    <xf numFmtId="49" fontId="123" fillId="2" borderId="25" xfId="235" applyNumberFormat="1" applyFont="1" applyFill="1" applyBorder="1" applyAlignment="1" applyProtection="1">
      <alignment vertical="center" wrapText="1"/>
      <protection hidden="1"/>
    </xf>
    <xf numFmtId="0" fontId="136" fillId="2" borderId="25" xfId="355" applyFont="1" applyFill="1" applyBorder="1" applyAlignment="1">
      <alignment vertical="center" wrapText="1"/>
    </xf>
    <xf numFmtId="167" fontId="128" fillId="2" borderId="25" xfId="355" applyNumberFormat="1" applyFont="1" applyFill="1" applyBorder="1"/>
    <xf numFmtId="2" fontId="128" fillId="2" borderId="0" xfId="355" applyNumberFormat="1" applyFont="1" applyFill="1"/>
    <xf numFmtId="2" fontId="128" fillId="2" borderId="25" xfId="355" applyNumberFormat="1" applyFont="1" applyFill="1" applyBorder="1" applyAlignment="1">
      <alignment horizontal="center"/>
    </xf>
    <xf numFmtId="167" fontId="128" fillId="2" borderId="25" xfId="355" applyNumberFormat="1" applyFont="1" applyFill="1" applyBorder="1" applyAlignment="1">
      <alignment horizontal="center"/>
    </xf>
    <xf numFmtId="2" fontId="128" fillId="2" borderId="0" xfId="355" applyNumberFormat="1" applyFont="1" applyFill="1" applyAlignment="1">
      <alignment horizontal="center"/>
    </xf>
    <xf numFmtId="167" fontId="128" fillId="2" borderId="25" xfId="159" applyNumberFormat="1" applyFont="1" applyFill="1" applyBorder="1" applyAlignment="1">
      <alignment horizontal="right"/>
    </xf>
    <xf numFmtId="2" fontId="128" fillId="2" borderId="0" xfId="159" applyNumberFormat="1" applyFont="1" applyFill="1" applyAlignment="1">
      <alignment horizontal="right"/>
    </xf>
    <xf numFmtId="0" fontId="128" fillId="2" borderId="25" xfId="355" applyFont="1" applyFill="1" applyBorder="1" applyAlignment="1">
      <alignment vertical="center" wrapText="1"/>
    </xf>
    <xf numFmtId="0" fontId="128" fillId="2" borderId="25" xfId="235" applyFont="1" applyFill="1" applyBorder="1" applyAlignment="1" applyProtection="1">
      <alignment horizontal="left" vertical="center"/>
      <protection hidden="1"/>
    </xf>
    <xf numFmtId="2" fontId="118" fillId="0" borderId="0" xfId="355" applyNumberFormat="1"/>
    <xf numFmtId="0" fontId="137" fillId="2" borderId="25" xfId="235" applyFont="1" applyFill="1" applyBorder="1" applyAlignment="1" applyProtection="1">
      <alignment horizontal="left" vertical="center"/>
      <protection hidden="1"/>
    </xf>
    <xf numFmtId="0" fontId="137" fillId="2" borderId="25" xfId="355" applyFont="1" applyFill="1" applyBorder="1" applyAlignment="1" applyProtection="1">
      <alignment horizontal="center" vertical="center" wrapText="1"/>
      <protection hidden="1"/>
    </xf>
    <xf numFmtId="0" fontId="137" fillId="2" borderId="25" xfId="235" applyFont="1" applyFill="1" applyBorder="1" applyAlignment="1" applyProtection="1">
      <alignment horizontal="left" vertical="center" wrapText="1"/>
      <protection hidden="1"/>
    </xf>
    <xf numFmtId="0" fontId="137" fillId="2" borderId="25" xfId="355" applyFont="1" applyFill="1" applyBorder="1" applyAlignment="1">
      <alignment horizontal="center" vertical="center" wrapText="1"/>
    </xf>
    <xf numFmtId="0" fontId="128" fillId="2" borderId="25" xfId="159" applyFont="1" applyFill="1" applyBorder="1" applyAlignment="1">
      <alignment wrapText="1"/>
    </xf>
    <xf numFmtId="167" fontId="128" fillId="2" borderId="25" xfId="355" applyNumberFormat="1" applyFont="1" applyFill="1" applyBorder="1" applyAlignment="1">
      <alignment horizontal="right"/>
    </xf>
    <xf numFmtId="2" fontId="128" fillId="2" borderId="0" xfId="355" applyNumberFormat="1" applyFont="1" applyFill="1" applyAlignment="1">
      <alignment horizontal="right"/>
    </xf>
    <xf numFmtId="49" fontId="128" fillId="2" borderId="25" xfId="235" applyNumberFormat="1" applyFont="1" applyFill="1" applyBorder="1" applyAlignment="1" applyProtection="1">
      <alignment horizontal="left" vertical="center" wrapText="1"/>
      <protection hidden="1"/>
    </xf>
    <xf numFmtId="0" fontId="128" fillId="2" borderId="25" xfId="7" applyFont="1" applyFill="1" applyBorder="1" applyProtection="1">
      <protection hidden="1"/>
    </xf>
    <xf numFmtId="0" fontId="128" fillId="2" borderId="25" xfId="7" applyFont="1" applyFill="1" applyBorder="1" applyAlignment="1" applyProtection="1">
      <alignment horizontal="center" vertical="center"/>
      <protection hidden="1"/>
    </xf>
    <xf numFmtId="49" fontId="123" fillId="2" borderId="25" xfId="235" applyNumberFormat="1" applyFont="1" applyFill="1" applyBorder="1" applyAlignment="1">
      <alignment horizontal="center" vertical="center" wrapText="1"/>
    </xf>
    <xf numFmtId="0" fontId="128" fillId="2" borderId="25" xfId="235" applyFont="1" applyFill="1" applyBorder="1" applyAlignment="1">
      <alignment horizontal="center" vertical="center"/>
    </xf>
    <xf numFmtId="0" fontId="123" fillId="2" borderId="25" xfId="7" applyFont="1" applyFill="1" applyBorder="1" applyProtection="1">
      <protection hidden="1"/>
    </xf>
    <xf numFmtId="0" fontId="128" fillId="2" borderId="25" xfId="7" applyFont="1" applyFill="1" applyBorder="1" applyAlignment="1" applyProtection="1">
      <alignment horizontal="center" vertical="center" wrapText="1"/>
      <protection hidden="1"/>
    </xf>
    <xf numFmtId="0" fontId="128" fillId="2" borderId="25" xfId="7" applyFont="1" applyFill="1" applyBorder="1" applyAlignment="1" applyProtection="1">
      <alignment horizontal="left" vertical="center" wrapText="1"/>
      <protection hidden="1"/>
    </xf>
    <xf numFmtId="0" fontId="123" fillId="2" borderId="25" xfId="7" applyFont="1" applyFill="1" applyBorder="1"/>
    <xf numFmtId="0" fontId="128" fillId="2" borderId="25" xfId="159" applyFont="1" applyFill="1" applyBorder="1" applyProtection="1">
      <protection locked="0"/>
    </xf>
    <xf numFmtId="167" fontId="128" fillId="2" borderId="25" xfId="159" applyNumberFormat="1" applyFont="1" applyFill="1" applyBorder="1"/>
    <xf numFmtId="2" fontId="128" fillId="2" borderId="0" xfId="159" applyNumberFormat="1" applyFont="1" applyFill="1"/>
    <xf numFmtId="2" fontId="128" fillId="2" borderId="25" xfId="159" applyNumberFormat="1" applyFont="1" applyFill="1" applyBorder="1"/>
    <xf numFmtId="0" fontId="128" fillId="2" borderId="25" xfId="159" applyFont="1" applyFill="1" applyBorder="1"/>
    <xf numFmtId="2" fontId="128" fillId="2" borderId="25" xfId="159" applyNumberFormat="1" applyFont="1" applyFill="1" applyBorder="1" applyAlignment="1">
      <alignment horizontal="center" vertical="center"/>
    </xf>
    <xf numFmtId="49" fontId="123" fillId="2" borderId="25" xfId="235" applyNumberFormat="1" applyFont="1" applyFill="1" applyBorder="1" applyAlignment="1">
      <alignment vertical="center" wrapText="1"/>
    </xf>
    <xf numFmtId="0" fontId="128" fillId="2" borderId="25" xfId="355" applyFont="1" applyFill="1" applyBorder="1"/>
    <xf numFmtId="0" fontId="128" fillId="0" borderId="25" xfId="355" applyFont="1" applyBorder="1" applyProtection="1">
      <protection hidden="1"/>
    </xf>
    <xf numFmtId="0" fontId="128" fillId="0" borderId="25" xfId="355" applyFont="1" applyBorder="1" applyAlignment="1">
      <alignment horizontal="center" vertical="center"/>
    </xf>
    <xf numFmtId="0" fontId="128" fillId="0" borderId="25" xfId="235" applyFont="1" applyBorder="1" applyAlignment="1" applyProtection="1">
      <alignment horizontal="left" vertical="center" wrapText="1"/>
      <protection hidden="1"/>
    </xf>
    <xf numFmtId="0" fontId="128" fillId="0" borderId="25" xfId="355" applyFont="1" applyBorder="1" applyAlignment="1">
      <alignment horizontal="center" vertical="center" wrapText="1"/>
    </xf>
    <xf numFmtId="167" fontId="128" fillId="2" borderId="25" xfId="355" applyNumberFormat="1" applyFont="1" applyFill="1" applyBorder="1" applyAlignment="1" applyProtection="1">
      <alignment horizontal="center"/>
      <protection hidden="1"/>
    </xf>
    <xf numFmtId="2" fontId="128" fillId="2" borderId="0" xfId="355" applyNumberFormat="1" applyFont="1" applyFill="1" applyAlignment="1" applyProtection="1">
      <alignment horizontal="center"/>
      <protection hidden="1"/>
    </xf>
    <xf numFmtId="167" fontId="128" fillId="2" borderId="25" xfId="355" applyNumberFormat="1" applyFont="1" applyFill="1" applyBorder="1" applyAlignment="1" applyProtection="1">
      <alignment horizontal="right"/>
      <protection hidden="1"/>
    </xf>
    <xf numFmtId="2" fontId="128" fillId="2" borderId="0" xfId="355" applyNumberFormat="1" applyFont="1" applyFill="1" applyAlignment="1" applyProtection="1">
      <alignment horizontal="right"/>
      <protection hidden="1"/>
    </xf>
    <xf numFmtId="167" fontId="128" fillId="0" borderId="25" xfId="355" applyNumberFormat="1" applyFont="1" applyBorder="1" applyAlignment="1" applyProtection="1">
      <alignment horizontal="right"/>
      <protection hidden="1"/>
    </xf>
    <xf numFmtId="2" fontId="128" fillId="0" borderId="0" xfId="355" applyNumberFormat="1" applyFont="1" applyAlignment="1" applyProtection="1">
      <alignment horizontal="right"/>
      <protection hidden="1"/>
    </xf>
    <xf numFmtId="0" fontId="118" fillId="0" borderId="25" xfId="355" applyBorder="1"/>
    <xf numFmtId="167" fontId="128" fillId="2" borderId="25" xfId="355" applyNumberFormat="1" applyFont="1" applyFill="1" applyBorder="1" applyProtection="1">
      <protection hidden="1"/>
    </xf>
    <xf numFmtId="2" fontId="128" fillId="2" borderId="0" xfId="355" applyNumberFormat="1" applyFont="1" applyFill="1" applyProtection="1">
      <protection hidden="1"/>
    </xf>
    <xf numFmtId="49" fontId="128" fillId="0" borderId="25" xfId="235" applyNumberFormat="1" applyFont="1" applyBorder="1" applyAlignment="1" applyProtection="1">
      <alignment vertical="center" wrapText="1"/>
      <protection hidden="1"/>
    </xf>
    <xf numFmtId="49" fontId="9" fillId="0" borderId="25" xfId="235" applyNumberFormat="1" applyFont="1" applyBorder="1" applyAlignment="1" applyProtection="1">
      <alignment vertical="center" wrapText="1"/>
      <protection hidden="1"/>
    </xf>
    <xf numFmtId="0" fontId="128" fillId="2" borderId="25" xfId="238" applyFont="1" applyFill="1" applyBorder="1" applyAlignment="1" applyProtection="1">
      <alignment horizontal="left" vertical="center"/>
      <protection hidden="1"/>
    </xf>
    <xf numFmtId="0" fontId="128" fillId="2" borderId="25" xfId="238" applyFont="1" applyFill="1" applyBorder="1" applyAlignment="1" applyProtection="1">
      <alignment vertical="center" wrapText="1"/>
      <protection hidden="1"/>
    </xf>
    <xf numFmtId="0" fontId="128" fillId="2" borderId="25" xfId="238" applyFont="1" applyFill="1" applyBorder="1" applyAlignment="1" applyProtection="1">
      <alignment vertical="center"/>
      <protection hidden="1"/>
    </xf>
    <xf numFmtId="0" fontId="128" fillId="2" borderId="25" xfId="235" applyFont="1" applyFill="1" applyBorder="1" applyAlignment="1">
      <alignment horizontal="center" vertical="center" wrapText="1"/>
    </xf>
    <xf numFmtId="0" fontId="128" fillId="30" borderId="25" xfId="235" applyFont="1" applyFill="1" applyBorder="1" applyAlignment="1" applyProtection="1">
      <alignment horizontal="left" vertical="center" wrapText="1"/>
      <protection hidden="1"/>
    </xf>
    <xf numFmtId="0" fontId="128" fillId="30" borderId="25" xfId="355" applyFont="1" applyFill="1" applyBorder="1" applyAlignment="1" applyProtection="1">
      <alignment horizontal="center" vertical="center" wrapText="1"/>
      <protection hidden="1"/>
    </xf>
    <xf numFmtId="2" fontId="128" fillId="2" borderId="25" xfId="159" applyNumberFormat="1" applyFont="1" applyFill="1" applyBorder="1" applyAlignment="1">
      <alignment horizontal="center"/>
    </xf>
    <xf numFmtId="0" fontId="128" fillId="30" borderId="25" xfId="235" applyFont="1" applyFill="1" applyBorder="1" applyAlignment="1" applyProtection="1">
      <alignment vertical="center" wrapText="1"/>
      <protection hidden="1"/>
    </xf>
    <xf numFmtId="0" fontId="128" fillId="30" borderId="25" xfId="355" applyFont="1" applyFill="1" applyBorder="1" applyAlignment="1" applyProtection="1">
      <alignment horizontal="center" wrapText="1"/>
      <protection hidden="1"/>
    </xf>
    <xf numFmtId="0" fontId="128" fillId="2" borderId="25" xfId="235" applyFont="1" applyFill="1" applyBorder="1" applyAlignment="1">
      <alignment vertical="center"/>
    </xf>
    <xf numFmtId="0" fontId="137" fillId="2" borderId="25" xfId="7" applyFont="1" applyFill="1" applyBorder="1" applyAlignment="1" applyProtection="1">
      <alignment horizontal="left" vertical="center" wrapText="1"/>
      <protection hidden="1"/>
    </xf>
    <xf numFmtId="0" fontId="137" fillId="2" borderId="25" xfId="7" applyFont="1" applyFill="1" applyBorder="1" applyAlignment="1" applyProtection="1">
      <alignment horizontal="center" vertical="center" wrapText="1"/>
      <protection hidden="1"/>
    </xf>
    <xf numFmtId="0" fontId="137" fillId="2" borderId="25" xfId="355" applyFont="1" applyFill="1" applyBorder="1" applyAlignment="1">
      <alignment horizontal="center" vertical="center"/>
    </xf>
    <xf numFmtId="0" fontId="137" fillId="2" borderId="25" xfId="7" applyFont="1" applyFill="1" applyBorder="1" applyAlignment="1" applyProtection="1">
      <alignment vertical="center" wrapText="1"/>
      <protection hidden="1"/>
    </xf>
    <xf numFmtId="167" fontId="128" fillId="0" borderId="25" xfId="159" applyNumberFormat="1" applyFont="1" applyBorder="1" applyAlignment="1">
      <alignment horizontal="right"/>
    </xf>
    <xf numFmtId="2" fontId="128" fillId="0" borderId="0" xfId="159" applyNumberFormat="1" applyFont="1" applyAlignment="1">
      <alignment horizontal="right"/>
    </xf>
    <xf numFmtId="0" fontId="128" fillId="2" borderId="25" xfId="7" applyFont="1" applyFill="1" applyBorder="1" applyAlignment="1" applyProtection="1">
      <alignment vertical="center" wrapText="1"/>
      <protection hidden="1"/>
    </xf>
    <xf numFmtId="0" fontId="128" fillId="2" borderId="25" xfId="7" applyFont="1" applyFill="1" applyBorder="1"/>
    <xf numFmtId="0" fontId="137" fillId="0" borderId="25" xfId="355" applyFont="1" applyBorder="1" applyAlignment="1">
      <alignment horizontal="center" vertical="center"/>
    </xf>
    <xf numFmtId="0" fontId="137" fillId="0" borderId="25" xfId="235" applyFont="1" applyBorder="1" applyAlignment="1" applyProtection="1">
      <alignment horizontal="left" vertical="center" wrapText="1"/>
      <protection hidden="1"/>
    </xf>
    <xf numFmtId="0" fontId="137" fillId="0" borderId="25" xfId="7" applyFont="1" applyBorder="1" applyAlignment="1" applyProtection="1">
      <alignment horizontal="center" vertical="center" wrapText="1"/>
      <protection hidden="1"/>
    </xf>
    <xf numFmtId="0" fontId="128" fillId="2" borderId="25" xfId="7" applyFont="1" applyFill="1" applyBorder="1" applyAlignment="1">
      <alignment horizontal="center" vertical="center" wrapText="1"/>
    </xf>
    <xf numFmtId="0" fontId="128" fillId="0" borderId="25" xfId="7" applyFont="1" applyBorder="1" applyAlignment="1" applyProtection="1">
      <alignment horizontal="center" vertical="center"/>
      <protection hidden="1"/>
    </xf>
    <xf numFmtId="167" fontId="128" fillId="2" borderId="25" xfId="159" applyNumberFormat="1" applyFont="1" applyFill="1" applyBorder="1" applyAlignment="1">
      <alignment horizontal="center"/>
    </xf>
    <xf numFmtId="2" fontId="128" fillId="2" borderId="0" xfId="159" applyNumberFormat="1" applyFont="1" applyFill="1" applyAlignment="1">
      <alignment horizontal="center"/>
    </xf>
    <xf numFmtId="0" fontId="123" fillId="2" borderId="25" xfId="7" applyFont="1" applyFill="1" applyBorder="1" applyAlignment="1" applyProtection="1">
      <alignment horizontal="center" vertical="center"/>
      <protection hidden="1"/>
    </xf>
    <xf numFmtId="0" fontId="128" fillId="2" borderId="25" xfId="159" applyFont="1" applyFill="1" applyBorder="1" applyAlignment="1">
      <alignment horizontal="center" vertical="center" wrapText="1"/>
    </xf>
    <xf numFmtId="167" fontId="128" fillId="2" borderId="25" xfId="159" applyNumberFormat="1" applyFont="1" applyFill="1" applyBorder="1" applyProtection="1">
      <protection locked="0"/>
    </xf>
    <xf numFmtId="2" fontId="128" fillId="2" borderId="0" xfId="159" applyNumberFormat="1" applyFont="1" applyFill="1" applyProtection="1">
      <protection locked="0"/>
    </xf>
    <xf numFmtId="2" fontId="128" fillId="2" borderId="25" xfId="159" applyNumberFormat="1" applyFont="1" applyFill="1" applyBorder="1" applyAlignment="1" applyProtection="1">
      <alignment horizontal="center"/>
      <protection locked="0"/>
    </xf>
    <xf numFmtId="2" fontId="128" fillId="2" borderId="25" xfId="159" applyNumberFormat="1" applyFont="1" applyFill="1" applyBorder="1" applyProtection="1">
      <protection locked="0"/>
    </xf>
    <xf numFmtId="0" fontId="128" fillId="2" borderId="25" xfId="7" applyFont="1" applyFill="1" applyBorder="1" applyAlignment="1" applyProtection="1">
      <alignment horizontal="center"/>
      <protection hidden="1"/>
    </xf>
    <xf numFmtId="0" fontId="137" fillId="2" borderId="25" xfId="355" applyFont="1" applyFill="1" applyBorder="1" applyAlignment="1" applyProtection="1">
      <alignment horizontal="center" vertical="center"/>
      <protection hidden="1"/>
    </xf>
    <xf numFmtId="0" fontId="137" fillId="0" borderId="25" xfId="235" applyFont="1" applyBorder="1" applyAlignment="1" applyProtection="1">
      <alignment vertical="center" wrapText="1"/>
      <protection hidden="1"/>
    </xf>
    <xf numFmtId="0" fontId="137" fillId="2" borderId="25" xfId="235" applyFont="1" applyFill="1" applyBorder="1" applyAlignment="1" applyProtection="1">
      <alignment vertical="center" wrapText="1"/>
      <protection hidden="1"/>
    </xf>
    <xf numFmtId="0" fontId="137" fillId="2" borderId="25" xfId="355" applyFont="1" applyFill="1" applyBorder="1" applyAlignment="1">
      <alignment vertical="center" wrapText="1"/>
    </xf>
    <xf numFmtId="0" fontId="128" fillId="0" borderId="25" xfId="355" applyFont="1" applyBorder="1" applyAlignment="1">
      <alignment vertical="center" wrapText="1"/>
    </xf>
    <xf numFmtId="49" fontId="119" fillId="2" borderId="25" xfId="235" applyNumberFormat="1" applyFont="1" applyFill="1" applyBorder="1" applyAlignment="1">
      <alignment horizontal="left" vertical="center"/>
    </xf>
    <xf numFmtId="167" fontId="136" fillId="2" borderId="25" xfId="159" applyNumberFormat="1" applyFont="1" applyFill="1" applyBorder="1" applyAlignment="1">
      <alignment vertical="center"/>
    </xf>
    <xf numFmtId="2" fontId="136" fillId="2" borderId="0" xfId="159" applyNumberFormat="1" applyFont="1" applyFill="1" applyAlignment="1">
      <alignment vertical="center"/>
    </xf>
    <xf numFmtId="0" fontId="128" fillId="2" borderId="25" xfId="7" applyFont="1" applyFill="1" applyBorder="1" applyAlignment="1">
      <alignment horizontal="center" vertical="center"/>
    </xf>
    <xf numFmtId="0" fontId="128" fillId="2" borderId="25" xfId="235" applyFont="1" applyFill="1" applyBorder="1" applyAlignment="1">
      <alignment horizontal="left" vertical="center"/>
    </xf>
    <xf numFmtId="0" fontId="128" fillId="2" borderId="25" xfId="235" applyFont="1" applyFill="1" applyBorder="1" applyAlignment="1">
      <alignment horizontal="left" vertical="center" wrapText="1"/>
    </xf>
    <xf numFmtId="0" fontId="128" fillId="2" borderId="25" xfId="235" applyFont="1" applyFill="1" applyBorder="1" applyAlignment="1">
      <alignment vertical="center" wrapText="1"/>
    </xf>
    <xf numFmtId="167" fontId="118" fillId="0" borderId="25" xfId="355" applyNumberFormat="1" applyBorder="1"/>
    <xf numFmtId="0" fontId="128" fillId="0" borderId="25" xfId="235" applyFont="1" applyBorder="1" applyAlignment="1">
      <alignment horizontal="left" vertical="center" wrapText="1"/>
    </xf>
    <xf numFmtId="0" fontId="128" fillId="2" borderId="25" xfId="7" applyFont="1" applyFill="1" applyBorder="1" applyAlignment="1">
      <alignment vertical="center"/>
    </xf>
    <xf numFmtId="0" fontId="128" fillId="2" borderId="25" xfId="7" applyFont="1" applyFill="1" applyBorder="1" applyAlignment="1">
      <alignment vertical="center" wrapText="1"/>
    </xf>
    <xf numFmtId="49" fontId="128" fillId="2" borderId="25" xfId="235" applyNumberFormat="1" applyFont="1" applyFill="1" applyBorder="1" applyAlignment="1">
      <alignment vertical="center" wrapText="1"/>
    </xf>
    <xf numFmtId="0" fontId="128" fillId="2" borderId="25" xfId="159" applyFont="1" applyFill="1" applyBorder="1" applyAlignment="1">
      <alignment horizontal="left" vertical="center" wrapText="1"/>
    </xf>
    <xf numFmtId="0" fontId="128" fillId="2" borderId="25" xfId="238" applyFont="1" applyFill="1" applyBorder="1" applyAlignment="1">
      <alignment horizontal="left" vertical="center" wrapText="1"/>
    </xf>
    <xf numFmtId="0" fontId="128" fillId="2" borderId="25" xfId="238" applyFont="1" applyFill="1" applyBorder="1" applyAlignment="1">
      <alignment vertical="center" wrapText="1"/>
    </xf>
    <xf numFmtId="0" fontId="134" fillId="0" borderId="0" xfId="355" applyFont="1"/>
    <xf numFmtId="0" fontId="37" fillId="2" borderId="0" xfId="79" applyFont="1" applyFill="1" applyAlignment="1">
      <alignment vertical="top"/>
    </xf>
    <xf numFmtId="0" fontId="37" fillId="2" borderId="1" xfId="79" applyFont="1" applyFill="1" applyBorder="1" applyAlignment="1">
      <alignment horizontal="center" vertical="center" shrinkToFit="1"/>
    </xf>
    <xf numFmtId="0" fontId="37" fillId="2" borderId="63" xfId="0" applyFont="1" applyFill="1" applyBorder="1" applyAlignment="1">
      <alignment horizontal="center" vertical="center" shrinkToFit="1"/>
    </xf>
    <xf numFmtId="0" fontId="37" fillId="2" borderId="88" xfId="0" applyFont="1" applyFill="1" applyBorder="1" applyAlignment="1">
      <alignment horizontal="center" vertical="center" shrinkToFit="1"/>
    </xf>
    <xf numFmtId="0" fontId="37" fillId="0" borderId="54" xfId="0" applyFont="1" applyBorder="1" applyAlignment="1">
      <alignment horizontal="center" vertical="center" shrinkToFit="1"/>
    </xf>
    <xf numFmtId="2" fontId="37" fillId="0" borderId="25" xfId="0" applyNumberFormat="1" applyFont="1" applyBorder="1" applyAlignment="1">
      <alignment horizontal="center" vertical="center" shrinkToFit="1"/>
    </xf>
    <xf numFmtId="0" fontId="37" fillId="0" borderId="0" xfId="0" applyFont="1" applyAlignment="1">
      <alignment vertical="top"/>
    </xf>
    <xf numFmtId="0" fontId="37" fillId="2" borderId="0" xfId="7" applyFont="1" applyFill="1" applyAlignment="1">
      <alignment horizontal="center" vertical="center" shrinkToFit="1"/>
    </xf>
    <xf numFmtId="2" fontId="37" fillId="2" borderId="0" xfId="7" applyNumberFormat="1" applyFont="1" applyFill="1" applyAlignment="1">
      <alignment horizontal="center" vertical="center"/>
    </xf>
    <xf numFmtId="168" fontId="37" fillId="2" borderId="0" xfId="0" applyNumberFormat="1" applyFont="1" applyFill="1" applyAlignment="1">
      <alignment vertical="top"/>
    </xf>
    <xf numFmtId="0" fontId="38" fillId="0" borderId="0" xfId="0" applyFont="1"/>
    <xf numFmtId="0" fontId="60" fillId="2" borderId="0" xfId="0" applyFont="1" applyFill="1" applyAlignment="1">
      <alignment vertical="top"/>
    </xf>
    <xf numFmtId="171" fontId="37" fillId="2" borderId="54" xfId="0" applyNumberFormat="1" applyFont="1" applyFill="1" applyBorder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center" wrapText="1"/>
    </xf>
    <xf numFmtId="49" fontId="36" fillId="2" borderId="91" xfId="0" applyNumberFormat="1" applyFont="1" applyFill="1" applyBorder="1" applyAlignment="1">
      <alignment horizontal="left" vertical="center" wrapText="1"/>
    </xf>
    <xf numFmtId="49" fontId="36" fillId="2" borderId="93" xfId="0" applyNumberFormat="1" applyFont="1" applyFill="1" applyBorder="1" applyAlignment="1">
      <alignment horizontal="left" vertical="center" wrapText="1"/>
    </xf>
    <xf numFmtId="167" fontId="96" fillId="2" borderId="88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/>
    </xf>
    <xf numFmtId="49" fontId="36" fillId="2" borderId="85" xfId="0" applyNumberFormat="1" applyFont="1" applyFill="1" applyBorder="1" applyAlignment="1">
      <alignment horizontal="left" vertical="center" wrapText="1"/>
    </xf>
    <xf numFmtId="49" fontId="36" fillId="2" borderId="114" xfId="0" applyNumberFormat="1" applyFont="1" applyFill="1" applyBorder="1" applyAlignment="1">
      <alignment horizontal="left" vertical="center" wrapText="1"/>
    </xf>
    <xf numFmtId="167" fontId="37" fillId="2" borderId="88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vertical="top"/>
    </xf>
    <xf numFmtId="0" fontId="49" fillId="31" borderId="0" xfId="0" applyFont="1" applyFill="1" applyAlignment="1">
      <alignment vertical="top"/>
    </xf>
    <xf numFmtId="1" fontId="37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/>
    </xf>
    <xf numFmtId="169" fontId="37" fillId="2" borderId="62" xfId="0" applyNumberFormat="1" applyFont="1" applyFill="1" applyBorder="1" applyAlignment="1">
      <alignment horizontal="center" vertical="center" shrinkToFit="1"/>
    </xf>
    <xf numFmtId="0" fontId="38" fillId="2" borderId="39" xfId="0" applyFont="1" applyFill="1" applyBorder="1" applyAlignment="1">
      <alignment horizontal="center" vertical="center" shrinkToFit="1"/>
    </xf>
    <xf numFmtId="49" fontId="45" fillId="2" borderId="54" xfId="0" applyNumberFormat="1" applyFont="1" applyFill="1" applyBorder="1" applyAlignment="1">
      <alignment horizontal="center" vertical="center" wrapText="1"/>
    </xf>
    <xf numFmtId="0" fontId="37" fillId="2" borderId="54" xfId="77" applyFont="1" applyFill="1" applyBorder="1" applyAlignment="1">
      <alignment horizontal="center" vertical="center" shrinkToFit="1"/>
    </xf>
    <xf numFmtId="0" fontId="37" fillId="2" borderId="0" xfId="77" applyFont="1" applyFill="1" applyAlignment="1">
      <alignment vertical="top"/>
    </xf>
    <xf numFmtId="0" fontId="37" fillId="2" borderId="62" xfId="77" applyFont="1" applyFill="1" applyBorder="1" applyAlignment="1">
      <alignment horizontal="center" vertical="center" shrinkToFit="1"/>
    </xf>
    <xf numFmtId="0" fontId="36" fillId="2" borderId="1" xfId="0" applyFont="1" applyFill="1" applyBorder="1" applyAlignment="1">
      <alignment vertical="top"/>
    </xf>
    <xf numFmtId="0" fontId="37" fillId="2" borderId="0" xfId="79" applyFont="1" applyFill="1" applyAlignment="1">
      <alignment horizontal="center" vertical="center" shrinkToFit="1"/>
    </xf>
    <xf numFmtId="2" fontId="37" fillId="2" borderId="0" xfId="79" applyNumberFormat="1" applyFont="1" applyFill="1" applyAlignment="1">
      <alignment horizontal="center" vertical="center"/>
    </xf>
    <xf numFmtId="2" fontId="37" fillId="2" borderId="0" xfId="79" applyNumberFormat="1" applyFont="1" applyFill="1" applyAlignment="1">
      <alignment vertical="top"/>
    </xf>
    <xf numFmtId="2" fontId="37" fillId="2" borderId="0" xfId="79" applyNumberFormat="1" applyFont="1" applyFill="1" applyAlignment="1">
      <alignment horizontal="center" vertical="top" shrinkToFit="1"/>
    </xf>
    <xf numFmtId="2" fontId="37" fillId="2" borderId="1" xfId="79" applyNumberFormat="1" applyFont="1" applyFill="1" applyBorder="1" applyAlignment="1">
      <alignment horizontal="center" vertical="top" shrinkToFit="1"/>
    </xf>
    <xf numFmtId="1" fontId="37" fillId="2" borderId="54" xfId="0" applyNumberFormat="1" applyFont="1" applyFill="1" applyBorder="1" applyAlignment="1">
      <alignment horizontal="center" vertical="center"/>
    </xf>
    <xf numFmtId="0" fontId="69" fillId="2" borderId="0" xfId="359" applyFill="1"/>
    <xf numFmtId="49" fontId="111" fillId="2" borderId="61" xfId="0" applyNumberFormat="1" applyFont="1" applyFill="1" applyBorder="1" applyAlignment="1">
      <alignment horizontal="left" vertical="top" wrapText="1"/>
    </xf>
    <xf numFmtId="1" fontId="37" fillId="2" borderId="62" xfId="0" applyNumberFormat="1" applyFont="1" applyFill="1" applyBorder="1" applyAlignment="1">
      <alignment horizontal="center" vertical="center"/>
    </xf>
    <xf numFmtId="169" fontId="37" fillId="2" borderId="54" xfId="0" applyNumberFormat="1" applyFont="1" applyFill="1" applyBorder="1" applyAlignment="1">
      <alignment horizontal="center" vertical="center"/>
    </xf>
    <xf numFmtId="167" fontId="37" fillId="2" borderId="14" xfId="0" applyNumberFormat="1" applyFont="1" applyFill="1" applyBorder="1" applyAlignment="1">
      <alignment horizontal="center" vertical="center"/>
    </xf>
    <xf numFmtId="2" fontId="36" fillId="2" borderId="54" xfId="0" applyNumberFormat="1" applyFont="1" applyFill="1" applyBorder="1" applyAlignment="1">
      <alignment vertical="center"/>
    </xf>
    <xf numFmtId="43" fontId="37" fillId="2" borderId="62" xfId="360" applyFont="1" applyFill="1" applyBorder="1" applyAlignment="1">
      <alignment horizontal="center" vertical="center" shrinkToFit="1"/>
    </xf>
    <xf numFmtId="1" fontId="37" fillId="2" borderId="0" xfId="0" applyNumberFormat="1" applyFont="1" applyFill="1"/>
    <xf numFmtId="2" fontId="37" fillId="2" borderId="88" xfId="0" applyNumberFormat="1" applyFont="1" applyFill="1" applyBorder="1" applyAlignment="1">
      <alignment horizontal="center" vertical="center" shrinkToFit="1"/>
    </xf>
    <xf numFmtId="2" fontId="38" fillId="2" borderId="5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49" fillId="2" borderId="25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0" fontId="90" fillId="2" borderId="0" xfId="2" applyFont="1" applyFill="1" applyAlignment="1">
      <alignment horizontal="center"/>
    </xf>
    <xf numFmtId="0" fontId="51" fillId="2" borderId="0" xfId="2" applyFont="1" applyFill="1" applyAlignment="1">
      <alignment horizontal="center"/>
    </xf>
    <xf numFmtId="0" fontId="91" fillId="2" borderId="0" xfId="2" applyFont="1" applyFill="1" applyAlignment="1">
      <alignment vertical="center"/>
    </xf>
    <xf numFmtId="0" fontId="52" fillId="2" borderId="0" xfId="2" applyFont="1" applyFill="1" applyAlignment="1">
      <alignment horizontal="right"/>
    </xf>
    <xf numFmtId="0" fontId="52" fillId="2" borderId="0" xfId="2" applyFont="1" applyFill="1"/>
    <xf numFmtId="0" fontId="51" fillId="2" borderId="0" xfId="2" applyFont="1" applyFill="1"/>
    <xf numFmtId="0" fontId="90" fillId="2" borderId="0" xfId="2" applyFont="1" applyFill="1" applyAlignment="1">
      <alignment horizontal="left"/>
    </xf>
    <xf numFmtId="0" fontId="52" fillId="2" borderId="0" xfId="2" applyFont="1" applyFill="1" applyAlignment="1">
      <alignment horizontal="center"/>
    </xf>
    <xf numFmtId="0" fontId="52" fillId="2" borderId="0" xfId="2" applyFont="1" applyFill="1" applyAlignment="1">
      <alignment horizontal="center" vertical="center"/>
    </xf>
    <xf numFmtId="0" fontId="90" fillId="2" borderId="0" xfId="2" applyFont="1" applyFill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170" fontId="51" fillId="2" borderId="0" xfId="2" applyNumberFormat="1" applyFont="1" applyFill="1"/>
    <xf numFmtId="0" fontId="90" fillId="2" borderId="0" xfId="5" applyFont="1" applyFill="1" applyAlignment="1">
      <alignment horizontal="left"/>
    </xf>
    <xf numFmtId="171" fontId="37" fillId="2" borderId="0" xfId="0" applyNumberFormat="1" applyFont="1" applyFill="1" applyAlignment="1">
      <alignment vertical="top"/>
    </xf>
    <xf numFmtId="2" fontId="37" fillId="2" borderId="58" xfId="7" applyNumberFormat="1" applyFont="1" applyFill="1" applyBorder="1" applyAlignment="1">
      <alignment vertical="center"/>
    </xf>
    <xf numFmtId="168" fontId="95" fillId="2" borderId="0" xfId="8" applyNumberFormat="1" applyFont="1" applyFill="1" applyAlignment="1">
      <alignment vertical="top"/>
    </xf>
    <xf numFmtId="2" fontId="38" fillId="2" borderId="0" xfId="7" applyNumberFormat="1" applyFont="1" applyFill="1"/>
    <xf numFmtId="168" fontId="49" fillId="2" borderId="0" xfId="8" applyNumberFormat="1" applyFont="1" applyFill="1" applyAlignment="1">
      <alignment vertical="top"/>
    </xf>
    <xf numFmtId="2" fontId="37" fillId="2" borderId="50" xfId="7" applyNumberFormat="1" applyFont="1" applyFill="1" applyBorder="1" applyAlignment="1">
      <alignment vertical="center"/>
    </xf>
    <xf numFmtId="0" fontId="49" fillId="2" borderId="0" xfId="8" applyFont="1" applyFill="1" applyAlignment="1">
      <alignment vertical="top"/>
    </xf>
    <xf numFmtId="2" fontId="36" fillId="2" borderId="55" xfId="0" applyNumberFormat="1" applyFont="1" applyFill="1" applyBorder="1" applyAlignment="1">
      <alignment vertical="center"/>
    </xf>
    <xf numFmtId="0" fontId="95" fillId="2" borderId="0" xfId="0" applyFont="1" applyFill="1" applyAlignment="1">
      <alignment vertical="top"/>
    </xf>
    <xf numFmtId="167" fontId="37" fillId="2" borderId="94" xfId="0" applyNumberFormat="1" applyFont="1" applyFill="1" applyBorder="1" applyAlignment="1">
      <alignment horizontal="center" vertical="center" shrinkToFit="1"/>
    </xf>
    <xf numFmtId="2" fontId="54" fillId="2" borderId="55" xfId="8" applyNumberFormat="1" applyFont="1" applyFill="1" applyBorder="1" applyAlignment="1">
      <alignment vertical="center"/>
    </xf>
    <xf numFmtId="2" fontId="54" fillId="2" borderId="54" xfId="8" applyNumberFormat="1" applyFont="1" applyFill="1" applyBorder="1" applyAlignment="1">
      <alignment vertical="top"/>
    </xf>
    <xf numFmtId="2" fontId="54" fillId="2" borderId="56" xfId="8" applyNumberFormat="1" applyFont="1" applyFill="1" applyBorder="1" applyAlignment="1">
      <alignment vertical="top"/>
    </xf>
    <xf numFmtId="0" fontId="145" fillId="2" borderId="0" xfId="0" applyFont="1" applyFill="1"/>
    <xf numFmtId="0" fontId="37" fillId="2" borderId="0" xfId="0" applyFont="1" applyFill="1" applyAlignment="1">
      <alignment vertical="center"/>
    </xf>
    <xf numFmtId="168" fontId="37" fillId="2" borderId="0" xfId="0" applyNumberFormat="1" applyFont="1" applyFill="1" applyAlignment="1">
      <alignment vertical="center"/>
    </xf>
    <xf numFmtId="169" fontId="37" fillId="2" borderId="63" xfId="0" applyNumberFormat="1" applyFont="1" applyFill="1" applyBorder="1" applyAlignment="1">
      <alignment horizontal="center" vertical="center" shrinkToFit="1"/>
    </xf>
    <xf numFmtId="2" fontId="37" fillId="2" borderId="63" xfId="0" applyNumberFormat="1" applyFont="1" applyFill="1" applyBorder="1" applyAlignment="1">
      <alignment horizontal="center" vertical="center" shrinkToFit="1"/>
    </xf>
    <xf numFmtId="167" fontId="37" fillId="2" borderId="122" xfId="0" applyNumberFormat="1" applyFont="1" applyFill="1" applyBorder="1" applyAlignment="1">
      <alignment horizontal="center" vertical="center"/>
    </xf>
    <xf numFmtId="167" fontId="37" fillId="2" borderId="92" xfId="0" applyNumberFormat="1" applyFont="1" applyFill="1" applyBorder="1" applyAlignment="1">
      <alignment horizontal="center" vertical="center" shrinkToFit="1"/>
    </xf>
    <xf numFmtId="2" fontId="37" fillId="2" borderId="0" xfId="79" applyNumberFormat="1" applyFont="1" applyFill="1" applyAlignment="1">
      <alignment vertical="top" shrinkToFit="1"/>
    </xf>
    <xf numFmtId="2" fontId="37" fillId="2" borderId="1" xfId="79" applyNumberFormat="1" applyFont="1" applyFill="1" applyBorder="1" applyAlignment="1">
      <alignment vertical="top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167" fontId="37" fillId="2" borderId="54" xfId="0" applyNumberFormat="1" applyFont="1" applyFill="1" applyBorder="1" applyAlignment="1">
      <alignment horizontal="center" vertical="center"/>
    </xf>
    <xf numFmtId="2" fontId="37" fillId="0" borderId="49" xfId="0" applyNumberFormat="1" applyFont="1" applyBorder="1" applyAlignment="1">
      <alignment horizontal="center" vertical="center" shrinkToFit="1"/>
    </xf>
    <xf numFmtId="2" fontId="37" fillId="0" borderId="54" xfId="0" applyNumberFormat="1" applyFont="1" applyBorder="1" applyAlignment="1">
      <alignment horizontal="center" vertical="center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167" fontId="37" fillId="2" borderId="54" xfId="0" applyNumberFormat="1" applyFont="1" applyFill="1" applyBorder="1" applyAlignment="1">
      <alignment horizontal="center" vertical="center"/>
    </xf>
    <xf numFmtId="2" fontId="49" fillId="2" borderId="25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0" borderId="54" xfId="0" applyNumberFormat="1" applyFont="1" applyBorder="1" applyAlignment="1">
      <alignment horizontal="center" vertical="center"/>
    </xf>
    <xf numFmtId="2" fontId="37" fillId="0" borderId="49" xfId="0" applyNumberFormat="1" applyFont="1" applyBorder="1" applyAlignment="1">
      <alignment horizontal="center" vertical="center" shrinkToFit="1"/>
    </xf>
    <xf numFmtId="2" fontId="36" fillId="0" borderId="1" xfId="0" applyNumberFormat="1" applyFont="1" applyBorder="1" applyAlignment="1">
      <alignment horizontal="left" vertical="top"/>
    </xf>
    <xf numFmtId="167" fontId="37" fillId="0" borderId="54" xfId="0" applyNumberFormat="1" applyFont="1" applyBorder="1" applyAlignment="1">
      <alignment horizontal="center" vertical="top"/>
    </xf>
    <xf numFmtId="2" fontId="37" fillId="0" borderId="56" xfId="0" applyNumberFormat="1" applyFont="1" applyBorder="1" applyAlignment="1">
      <alignment horizontal="center" vertical="top" shrinkToFit="1"/>
    </xf>
    <xf numFmtId="49" fontId="36" fillId="0" borderId="55" xfId="0" applyNumberFormat="1" applyFont="1" applyBorder="1" applyAlignment="1">
      <alignment horizontal="left" vertical="center" wrapText="1"/>
    </xf>
    <xf numFmtId="0" fontId="37" fillId="0" borderId="62" xfId="0" applyFont="1" applyBorder="1" applyAlignment="1">
      <alignment horizontal="center" vertical="center" shrinkToFit="1"/>
    </xf>
    <xf numFmtId="2" fontId="37" fillId="0" borderId="62" xfId="0" applyNumberFormat="1" applyFont="1" applyBorder="1" applyAlignment="1">
      <alignment horizontal="center" vertical="center" shrinkToFit="1"/>
    </xf>
    <xf numFmtId="2" fontId="37" fillId="0" borderId="62" xfId="0" applyNumberFormat="1" applyFont="1" applyBorder="1" applyAlignment="1">
      <alignment horizontal="center" vertical="center"/>
    </xf>
    <xf numFmtId="167" fontId="37" fillId="0" borderId="62" xfId="0" applyNumberFormat="1" applyFont="1" applyBorder="1" applyAlignment="1">
      <alignment horizontal="center" vertical="center" shrinkToFit="1"/>
    </xf>
    <xf numFmtId="2" fontId="37" fillId="0" borderId="84" xfId="0" applyNumberFormat="1" applyFont="1" applyBorder="1" applyAlignment="1">
      <alignment horizontal="center" vertical="center" shrinkToFit="1"/>
    </xf>
    <xf numFmtId="0" fontId="38" fillId="32" borderId="0" xfId="0" applyFont="1" applyFill="1"/>
    <xf numFmtId="2" fontId="37" fillId="2" borderId="104" xfId="0" applyNumberFormat="1" applyFont="1" applyFill="1" applyBorder="1" applyAlignment="1">
      <alignment horizontal="center" vertical="center"/>
    </xf>
    <xf numFmtId="167" fontId="143" fillId="2" borderId="62" xfId="0" applyNumberFormat="1" applyFont="1" applyFill="1" applyBorder="1" applyAlignment="1">
      <alignment horizontal="center" vertical="center" shrinkToFit="1"/>
    </xf>
    <xf numFmtId="2" fontId="143" fillId="2" borderId="88" xfId="0" applyNumberFormat="1" applyFont="1" applyFill="1" applyBorder="1" applyAlignment="1">
      <alignment horizontal="center" vertical="center" shrinkToFit="1"/>
    </xf>
    <xf numFmtId="169" fontId="143" fillId="2" borderId="54" xfId="0" applyNumberFormat="1" applyFont="1" applyFill="1" applyBorder="1" applyAlignment="1">
      <alignment horizontal="center" vertical="center"/>
    </xf>
    <xf numFmtId="0" fontId="37" fillId="2" borderId="54" xfId="2" applyFont="1" applyFill="1" applyBorder="1" applyAlignment="1">
      <alignment horizontal="center" vertical="center"/>
    </xf>
    <xf numFmtId="169" fontId="37" fillId="2" borderId="54" xfId="0" applyNumberFormat="1" applyFont="1" applyFill="1" applyBorder="1" applyAlignment="1">
      <alignment horizontal="center" vertical="top"/>
    </xf>
    <xf numFmtId="169" fontId="143" fillId="2" borderId="62" xfId="0" applyNumberFormat="1" applyFont="1" applyFill="1" applyBorder="1" applyAlignment="1">
      <alignment horizontal="center" vertical="center" shrinkToFit="1"/>
    </xf>
    <xf numFmtId="168" fontId="37" fillId="0" borderId="0" xfId="0" applyNumberFormat="1" applyFont="1" applyAlignment="1">
      <alignment vertical="top"/>
    </xf>
    <xf numFmtId="0" fontId="36" fillId="2" borderId="52" xfId="77" applyFont="1" applyFill="1" applyBorder="1" applyAlignment="1">
      <alignment horizontal="center" vertical="center"/>
    </xf>
    <xf numFmtId="0" fontId="36" fillId="2" borderId="0" xfId="77" applyFont="1" applyFill="1" applyAlignment="1">
      <alignment horizontal="center" vertical="center"/>
    </xf>
    <xf numFmtId="0" fontId="42" fillId="2" borderId="55" xfId="77" applyFont="1" applyFill="1" applyBorder="1" applyAlignment="1">
      <alignment vertical="center"/>
    </xf>
    <xf numFmtId="0" fontId="45" fillId="2" borderId="54" xfId="77" applyFont="1" applyFill="1" applyBorder="1" applyAlignment="1">
      <alignment horizontal="center" vertical="center" wrapText="1"/>
    </xf>
    <xf numFmtId="0" fontId="45" fillId="2" borderId="54" xfId="77" applyFont="1" applyFill="1" applyBorder="1" applyAlignment="1">
      <alignment vertical="center" wrapText="1"/>
    </xf>
    <xf numFmtId="0" fontId="146" fillId="2" borderId="57" xfId="77" applyFont="1" applyFill="1" applyBorder="1" applyAlignment="1">
      <alignment horizontal="center" vertical="center" wrapText="1"/>
    </xf>
    <xf numFmtId="0" fontId="45" fillId="2" borderId="117" xfId="77" applyFont="1" applyFill="1" applyBorder="1" applyAlignment="1">
      <alignment horizontal="center" vertical="center"/>
    </xf>
    <xf numFmtId="2" fontId="37" fillId="2" borderId="58" xfId="79" applyNumberFormat="1" applyFont="1" applyFill="1" applyBorder="1" applyAlignment="1">
      <alignment horizontal="left" vertical="center"/>
    </xf>
    <xf numFmtId="2" fontId="37" fillId="2" borderId="104" xfId="79" applyNumberFormat="1" applyFont="1" applyFill="1" applyBorder="1" applyAlignment="1">
      <alignment vertical="top"/>
    </xf>
    <xf numFmtId="2" fontId="37" fillId="2" borderId="121" xfId="79" applyNumberFormat="1" applyFont="1" applyFill="1" applyBorder="1" applyAlignment="1">
      <alignment horizontal="center" vertical="top"/>
    </xf>
    <xf numFmtId="2" fontId="38" fillId="2" borderId="0" xfId="79" applyNumberFormat="1" applyFont="1" applyFill="1"/>
    <xf numFmtId="0" fontId="38" fillId="2" borderId="0" xfId="79" applyFont="1" applyFill="1" applyAlignment="1">
      <alignment vertical="top"/>
    </xf>
    <xf numFmtId="2" fontId="37" fillId="2" borderId="50" xfId="79" applyNumberFormat="1" applyFont="1" applyFill="1" applyBorder="1" applyAlignment="1">
      <alignment horizontal="left" vertical="center"/>
    </xf>
    <xf numFmtId="2" fontId="37" fillId="2" borderId="51" xfId="79" applyNumberFormat="1" applyFont="1" applyFill="1" applyBorder="1" applyAlignment="1">
      <alignment horizontal="center" vertical="top"/>
    </xf>
    <xf numFmtId="2" fontId="37" fillId="2" borderId="41" xfId="79" applyNumberFormat="1" applyFont="1" applyFill="1" applyBorder="1" applyAlignment="1">
      <alignment horizontal="left" vertical="center"/>
    </xf>
    <xf numFmtId="2" fontId="37" fillId="2" borderId="42" xfId="79" applyNumberFormat="1" applyFont="1" applyFill="1" applyBorder="1" applyAlignment="1">
      <alignment horizontal="center" vertical="top" shrinkToFit="1"/>
    </xf>
    <xf numFmtId="0" fontId="37" fillId="2" borderId="82" xfId="79" applyFont="1" applyFill="1" applyBorder="1" applyAlignment="1">
      <alignment horizontal="center" vertical="top"/>
    </xf>
    <xf numFmtId="2" fontId="37" fillId="2" borderId="51" xfId="79" applyNumberFormat="1" applyFont="1" applyFill="1" applyBorder="1" applyAlignment="1">
      <alignment horizontal="center" vertical="top" shrinkToFit="1"/>
    </xf>
    <xf numFmtId="0" fontId="37" fillId="2" borderId="83" xfId="79" applyFont="1" applyFill="1" applyBorder="1" applyAlignment="1">
      <alignment horizontal="center" vertical="top"/>
    </xf>
    <xf numFmtId="167" fontId="37" fillId="2" borderId="64" xfId="12" applyNumberFormat="1" applyFont="1" applyFill="1" applyBorder="1" applyAlignment="1">
      <alignment horizontal="center" vertical="center" shrinkToFit="1"/>
    </xf>
    <xf numFmtId="167" fontId="37" fillId="2" borderId="98" xfId="0" applyNumberFormat="1" applyFont="1" applyFill="1" applyBorder="1" applyAlignment="1">
      <alignment horizontal="center" vertical="center" shrinkToFit="1"/>
    </xf>
    <xf numFmtId="49" fontId="36" fillId="2" borderId="103" xfId="0" applyNumberFormat="1" applyFont="1" applyFill="1" applyBorder="1" applyAlignment="1">
      <alignment horizontal="left" vertical="center" wrapText="1"/>
    </xf>
    <xf numFmtId="2" fontId="37" fillId="2" borderId="92" xfId="0" applyNumberFormat="1" applyFont="1" applyFill="1" applyBorder="1" applyAlignment="1">
      <alignment horizontal="center" vertical="top" shrinkToFit="1"/>
    </xf>
    <xf numFmtId="2" fontId="37" fillId="2" borderId="84" xfId="0" applyNumberFormat="1" applyFont="1" applyFill="1" applyBorder="1" applyAlignment="1">
      <alignment horizontal="center" vertical="top" shrinkToFit="1"/>
    </xf>
    <xf numFmtId="2" fontId="37" fillId="2" borderId="54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2" fontId="56" fillId="0" borderId="30" xfId="0" applyNumberFormat="1" applyFont="1" applyBorder="1" applyAlignment="1">
      <alignment horizontal="center" vertical="center" wrapText="1"/>
    </xf>
    <xf numFmtId="2" fontId="56" fillId="0" borderId="49" xfId="0" applyNumberFormat="1" applyFont="1" applyBorder="1" applyAlignment="1">
      <alignment horizontal="center" vertical="center" wrapText="1"/>
    </xf>
    <xf numFmtId="2" fontId="56" fillId="0" borderId="38" xfId="0" applyNumberFormat="1" applyFont="1" applyBorder="1" applyAlignment="1">
      <alignment horizontal="center" vertical="center" wrapText="1"/>
    </xf>
    <xf numFmtId="2" fontId="56" fillId="0" borderId="53" xfId="0" applyNumberFormat="1" applyFont="1" applyBorder="1" applyAlignment="1">
      <alignment horizontal="center" vertical="center" wrapText="1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wrapText="1"/>
    </xf>
    <xf numFmtId="0" fontId="19" fillId="0" borderId="0" xfId="2" applyFont="1" applyFill="1" applyAlignment="1">
      <alignment horizontal="center" vertical="center" wrapText="1"/>
    </xf>
    <xf numFmtId="2" fontId="56" fillId="0" borderId="36" xfId="0" applyNumberFormat="1" applyFont="1" applyBorder="1" applyAlignment="1">
      <alignment horizontal="center" vertical="center" wrapText="1"/>
    </xf>
    <xf numFmtId="2" fontId="56" fillId="0" borderId="52" xfId="0" applyNumberFormat="1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/>
    </xf>
    <xf numFmtId="0" fontId="14" fillId="3" borderId="4" xfId="3" applyFont="1" applyFill="1" applyBorder="1" applyAlignment="1">
      <alignment horizontal="center"/>
    </xf>
    <xf numFmtId="0" fontId="14" fillId="3" borderId="5" xfId="3" applyFont="1" applyFill="1" applyBorder="1" applyAlignment="1">
      <alignment horizontal="center"/>
    </xf>
    <xf numFmtId="0" fontId="14" fillId="3" borderId="23" xfId="2" applyFont="1" applyFill="1" applyBorder="1" applyAlignment="1">
      <alignment horizontal="right" vertical="center"/>
    </xf>
    <xf numFmtId="0" fontId="14" fillId="3" borderId="24" xfId="2" applyFont="1" applyFill="1" applyBorder="1" applyAlignment="1">
      <alignment horizontal="right" vertical="center"/>
    </xf>
    <xf numFmtId="2" fontId="23" fillId="2" borderId="115" xfId="99" applyNumberFormat="1" applyFont="1" applyFill="1" applyBorder="1" applyAlignment="1">
      <alignment horizontal="center" vertical="center" shrinkToFit="1"/>
    </xf>
    <xf numFmtId="2" fontId="23" fillId="2" borderId="116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vertical="center" shrinkToFit="1"/>
    </xf>
    <xf numFmtId="2" fontId="64" fillId="2" borderId="0" xfId="2" applyNumberFormat="1" applyFont="1" applyFill="1" applyBorder="1" applyAlignment="1">
      <alignment horizontal="center"/>
    </xf>
    <xf numFmtId="0" fontId="23" fillId="2" borderId="60" xfId="99" applyNumberFormat="1" applyFont="1" applyFill="1" applyBorder="1" applyAlignment="1">
      <alignment horizontal="center" vertical="center" shrinkToFit="1"/>
    </xf>
    <xf numFmtId="0" fontId="23" fillId="2" borderId="48" xfId="99" applyNumberFormat="1" applyFont="1" applyFill="1" applyBorder="1" applyAlignment="1">
      <alignment horizontal="center" vertical="center" shrinkToFit="1"/>
    </xf>
    <xf numFmtId="49" fontId="23" fillId="2" borderId="43" xfId="99" applyNumberFormat="1" applyFont="1" applyFill="1" applyBorder="1" applyAlignment="1">
      <alignment horizontal="center" vertical="center" wrapText="1"/>
    </xf>
    <xf numFmtId="49" fontId="23" fillId="2" borderId="49" xfId="99" applyNumberFormat="1" applyFont="1" applyFill="1" applyBorder="1" applyAlignment="1">
      <alignment horizontal="center" vertical="center" wrapText="1"/>
    </xf>
    <xf numFmtId="49" fontId="23" fillId="2" borderId="43" xfId="99" applyNumberFormat="1" applyFont="1" applyFill="1" applyBorder="1" applyAlignment="1">
      <alignment vertical="center" wrapText="1"/>
    </xf>
    <xf numFmtId="49" fontId="23" fillId="2" borderId="49" xfId="99" applyNumberFormat="1" applyFont="1" applyFill="1" applyBorder="1" applyAlignment="1">
      <alignment vertical="center" wrapText="1"/>
    </xf>
    <xf numFmtId="0" fontId="23" fillId="2" borderId="43" xfId="119" applyNumberFormat="1" applyFont="1" applyFill="1" applyBorder="1" applyAlignment="1">
      <alignment horizontal="center" vertical="center"/>
    </xf>
    <xf numFmtId="0" fontId="23" fillId="2" borderId="49" xfId="119" applyNumberFormat="1" applyFont="1" applyFill="1" applyBorder="1" applyAlignment="1">
      <alignment horizontal="center" vertical="center"/>
    </xf>
    <xf numFmtId="0" fontId="23" fillId="2" borderId="43" xfId="99" applyNumberFormat="1" applyFont="1" applyFill="1" applyBorder="1" applyAlignment="1">
      <alignment horizontal="center" vertical="center"/>
    </xf>
    <xf numFmtId="0" fontId="23" fillId="2" borderId="49" xfId="99" applyNumberFormat="1" applyFont="1" applyFill="1" applyBorder="1" applyAlignment="1">
      <alignment horizontal="center" vertical="center"/>
    </xf>
    <xf numFmtId="167" fontId="23" fillId="0" borderId="25" xfId="105" applyNumberFormat="1" applyFont="1" applyBorder="1" applyAlignment="1">
      <alignment horizontal="center" vertical="center" shrinkToFit="1"/>
    </xf>
    <xf numFmtId="2" fontId="23" fillId="2" borderId="43" xfId="99" applyNumberFormat="1" applyFont="1" applyFill="1" applyBorder="1" applyAlignment="1">
      <alignment horizontal="center" vertical="center" shrinkToFit="1"/>
    </xf>
    <xf numFmtId="2" fontId="23" fillId="2" borderId="49" xfId="99" applyNumberFormat="1" applyFont="1" applyFill="1" applyBorder="1" applyAlignment="1">
      <alignment horizontal="center" vertical="center" shrinkToFit="1"/>
    </xf>
    <xf numFmtId="0" fontId="56" fillId="2" borderId="58" xfId="2" applyFont="1" applyFill="1" applyBorder="1" applyAlignment="1">
      <alignment horizontal="center" vertical="center" wrapText="1"/>
    </xf>
    <xf numFmtId="0" fontId="44" fillId="2" borderId="104" xfId="2" applyFont="1" applyFill="1" applyBorder="1" applyAlignment="1">
      <alignment horizontal="center"/>
    </xf>
    <xf numFmtId="0" fontId="44" fillId="2" borderId="59" xfId="2" applyFont="1" applyFill="1" applyBorder="1" applyAlignment="1">
      <alignment horizontal="center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59" xfId="2" applyFont="1" applyFill="1" applyBorder="1" applyAlignment="1">
      <alignment horizontal="center" vertical="center" wrapText="1"/>
    </xf>
    <xf numFmtId="0" fontId="56" fillId="2" borderId="33" xfId="2" applyFont="1" applyFill="1" applyBorder="1" applyAlignment="1">
      <alignment horizontal="center" vertical="center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36" fillId="2" borderId="30" xfId="2" applyFont="1" applyFill="1" applyBorder="1" applyAlignment="1">
      <alignment horizontal="center" vertical="center" textRotation="90" wrapText="1"/>
    </xf>
    <xf numFmtId="0" fontId="36" fillId="2" borderId="40" xfId="2" applyFont="1" applyFill="1" applyBorder="1" applyAlignment="1">
      <alignment horizontal="center" vertical="center" textRotation="90" wrapText="1"/>
    </xf>
    <xf numFmtId="0" fontId="36" fillId="2" borderId="49" xfId="2" applyFont="1" applyFill="1" applyBorder="1" applyAlignment="1">
      <alignment horizontal="center" vertical="center" textRotation="90" wrapText="1"/>
    </xf>
    <xf numFmtId="2" fontId="23" fillId="2" borderId="86" xfId="99" applyNumberFormat="1" applyFont="1" applyFill="1" applyBorder="1" applyAlignment="1">
      <alignment horizontal="center" vertical="center" shrinkToFit="1"/>
    </xf>
    <xf numFmtId="2" fontId="23" fillId="2" borderId="87" xfId="99" applyNumberFormat="1" applyFont="1" applyFill="1" applyBorder="1" applyAlignment="1">
      <alignment horizontal="center" vertical="center" shrinkToFit="1"/>
    </xf>
    <xf numFmtId="0" fontId="54" fillId="2" borderId="30" xfId="2" applyFont="1" applyFill="1" applyBorder="1" applyAlignment="1">
      <alignment horizontal="center" vertical="center" textRotation="90" wrapText="1"/>
    </xf>
    <xf numFmtId="0" fontId="54" fillId="2" borderId="40" xfId="2" applyFont="1" applyFill="1" applyBorder="1" applyAlignment="1">
      <alignment horizontal="center" vertical="center" textRotation="90" wrapText="1"/>
    </xf>
    <xf numFmtId="0" fontId="54" fillId="2" borderId="49" xfId="2" applyFont="1" applyFill="1" applyBorder="1" applyAlignment="1">
      <alignment horizontal="center" vertical="center" textRotation="90" wrapText="1"/>
    </xf>
    <xf numFmtId="2" fontId="54" fillId="2" borderId="28" xfId="2" applyNumberFormat="1" applyFont="1" applyFill="1" applyBorder="1" applyAlignment="1">
      <alignment horizontal="center" vertical="center" textRotation="90" wrapText="1"/>
    </xf>
    <xf numFmtId="2" fontId="54" fillId="2" borderId="21" xfId="2" applyNumberFormat="1" applyFont="1" applyFill="1" applyBorder="1" applyAlignment="1">
      <alignment horizontal="center" textRotation="90" wrapText="1"/>
    </xf>
    <xf numFmtId="0" fontId="36" fillId="2" borderId="43" xfId="2" applyFont="1" applyFill="1" applyBorder="1" applyAlignment="1">
      <alignment horizontal="center" vertical="center" textRotation="90"/>
    </xf>
    <xf numFmtId="0" fontId="36" fillId="2" borderId="40" xfId="2" applyFont="1" applyFill="1" applyBorder="1" applyAlignment="1">
      <alignment horizontal="center" vertical="center" textRotation="90"/>
    </xf>
    <xf numFmtId="0" fontId="36" fillId="2" borderId="49" xfId="2" applyFont="1" applyFill="1" applyBorder="1" applyAlignment="1">
      <alignment horizontal="center" vertical="center" textRotation="90"/>
    </xf>
    <xf numFmtId="0" fontId="36" fillId="2" borderId="43" xfId="2" applyFont="1" applyFill="1" applyBorder="1" applyAlignment="1">
      <alignment horizontal="center" vertical="center" textRotation="90" wrapText="1"/>
    </xf>
    <xf numFmtId="0" fontId="38" fillId="2" borderId="2" xfId="2" applyFont="1" applyFill="1" applyBorder="1" applyAlignment="1">
      <alignment horizontal="center" vertical="center"/>
    </xf>
    <xf numFmtId="0" fontId="49" fillId="2" borderId="29" xfId="2" applyFont="1" applyFill="1" applyBorder="1" applyAlignment="1">
      <alignment horizontal="center" vertical="center" wrapText="1"/>
    </xf>
    <xf numFmtId="0" fontId="49" fillId="2" borderId="39" xfId="2" applyFont="1" applyFill="1" applyBorder="1" applyAlignment="1">
      <alignment horizontal="center" vertical="center" wrapText="1"/>
    </xf>
    <xf numFmtId="0" fontId="49" fillId="2" borderId="48" xfId="2" applyFont="1" applyFill="1" applyBorder="1" applyAlignment="1">
      <alignment horizontal="center" vertical="center" wrapText="1"/>
    </xf>
    <xf numFmtId="0" fontId="49" fillId="2" borderId="30" xfId="2" applyFont="1" applyFill="1" applyBorder="1" applyAlignment="1">
      <alignment horizontal="center" vertical="center" textRotation="90" wrapText="1"/>
    </xf>
    <xf numFmtId="0" fontId="49" fillId="2" borderId="40" xfId="2" applyFont="1" applyFill="1" applyBorder="1" applyAlignment="1">
      <alignment horizontal="center" vertical="center" textRotation="90" wrapText="1"/>
    </xf>
    <xf numFmtId="0" fontId="49" fillId="2" borderId="49" xfId="2" applyFont="1" applyFill="1" applyBorder="1" applyAlignment="1">
      <alignment horizontal="center" vertical="center" textRotation="90" wrapText="1"/>
    </xf>
    <xf numFmtId="0" fontId="49" fillId="2" borderId="30" xfId="2" applyFont="1" applyFill="1" applyBorder="1" applyAlignment="1">
      <alignment horizontal="center" vertical="center" wrapText="1"/>
    </xf>
    <xf numFmtId="0" fontId="63" fillId="2" borderId="40" xfId="0" applyFont="1" applyFill="1" applyBorder="1" applyAlignment="1">
      <alignment horizontal="center"/>
    </xf>
    <xf numFmtId="0" fontId="63" fillId="2" borderId="49" xfId="0" applyFont="1" applyFill="1" applyBorder="1" applyAlignment="1">
      <alignment horizontal="center"/>
    </xf>
    <xf numFmtId="0" fontId="36" fillId="2" borderId="31" xfId="2" applyFont="1" applyFill="1" applyBorder="1" applyAlignment="1">
      <alignment horizontal="center" vertical="center" textRotation="90" wrapText="1"/>
    </xf>
    <xf numFmtId="0" fontId="88" fillId="2" borderId="27" xfId="2" applyFont="1" applyFill="1" applyBorder="1" applyAlignment="1">
      <alignment horizontal="center"/>
    </xf>
    <xf numFmtId="0" fontId="88" fillId="2" borderId="32" xfId="2" applyFont="1" applyFill="1" applyBorder="1" applyAlignment="1">
      <alignment horizontal="center"/>
    </xf>
    <xf numFmtId="0" fontId="88" fillId="2" borderId="41" xfId="2" applyFont="1" applyFill="1" applyBorder="1" applyAlignment="1">
      <alignment horizontal="center"/>
    </xf>
    <xf numFmtId="0" fontId="88" fillId="2" borderId="0" xfId="2" applyFont="1" applyFill="1" applyBorder="1" applyAlignment="1">
      <alignment horizontal="center"/>
    </xf>
    <xf numFmtId="0" fontId="88" fillId="2" borderId="42" xfId="2" applyFont="1" applyFill="1" applyBorder="1" applyAlignment="1">
      <alignment horizontal="center"/>
    </xf>
    <xf numFmtId="0" fontId="88" fillId="2" borderId="50" xfId="2" applyFont="1" applyFill="1" applyBorder="1" applyAlignment="1">
      <alignment horizontal="center"/>
    </xf>
    <xf numFmtId="0" fontId="88" fillId="2" borderId="1" xfId="2" applyFont="1" applyFill="1" applyBorder="1" applyAlignment="1">
      <alignment horizontal="center"/>
    </xf>
    <xf numFmtId="0" fontId="88" fillId="2" borderId="51" xfId="2" applyFont="1" applyFill="1" applyBorder="1" applyAlignment="1">
      <alignment horizontal="center"/>
    </xf>
    <xf numFmtId="0" fontId="36" fillId="2" borderId="27" xfId="2" applyFont="1" applyFill="1" applyBorder="1" applyAlignment="1">
      <alignment horizontal="center" vertical="center" textRotation="90" wrapText="1"/>
    </xf>
    <xf numFmtId="0" fontId="36" fillId="2" borderId="32" xfId="2" applyFont="1" applyFill="1" applyBorder="1" applyAlignment="1">
      <alignment horizontal="center" vertical="center" textRotation="90" wrapText="1"/>
    </xf>
    <xf numFmtId="0" fontId="36" fillId="2" borderId="41" xfId="2" applyFont="1" applyFill="1" applyBorder="1" applyAlignment="1">
      <alignment horizontal="center" vertical="center" textRotation="90" wrapText="1"/>
    </xf>
    <xf numFmtId="0" fontId="36" fillId="2" borderId="0" xfId="2" applyFont="1" applyFill="1" applyBorder="1" applyAlignment="1">
      <alignment horizontal="center" vertical="center" textRotation="90" wrapText="1"/>
    </xf>
    <xf numFmtId="0" fontId="36" fillId="2" borderId="42" xfId="2" applyFont="1" applyFill="1" applyBorder="1" applyAlignment="1">
      <alignment horizontal="center" vertical="center" textRotation="90" wrapText="1"/>
    </xf>
    <xf numFmtId="0" fontId="36" fillId="2" borderId="50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textRotation="90" wrapText="1"/>
    </xf>
    <xf numFmtId="0" fontId="36" fillId="2" borderId="51" xfId="2" applyFont="1" applyFill="1" applyBorder="1" applyAlignment="1">
      <alignment horizontal="center" vertical="center" textRotation="90" wrapText="1"/>
    </xf>
    <xf numFmtId="14" fontId="34" fillId="2" borderId="0" xfId="2" applyNumberFormat="1" applyFont="1" applyFill="1" applyBorder="1" applyAlignment="1">
      <alignment horizontal="left"/>
    </xf>
    <xf numFmtId="2" fontId="47" fillId="2" borderId="0" xfId="2" applyNumberFormat="1" applyFont="1" applyFill="1" applyBorder="1" applyAlignment="1">
      <alignment horizontal="center" vertical="center" shrinkToFit="1"/>
    </xf>
    <xf numFmtId="0" fontId="89" fillId="2" borderId="0" xfId="76" applyFont="1" applyFill="1" applyAlignment="1">
      <alignment horizontal="center" shrinkToFit="1"/>
    </xf>
    <xf numFmtId="170" fontId="50" fillId="2" borderId="0" xfId="2" applyNumberFormat="1" applyFont="1" applyFill="1" applyBorder="1" applyAlignment="1">
      <alignment horizontal="left"/>
    </xf>
    <xf numFmtId="0" fontId="50" fillId="2" borderId="0" xfId="2" applyFont="1" applyFill="1" applyBorder="1" applyAlignment="1">
      <alignment horizontal="center" wrapText="1"/>
    </xf>
    <xf numFmtId="0" fontId="50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2" fontId="35" fillId="2" borderId="0" xfId="77" applyNumberFormat="1" applyFont="1" applyFill="1" applyAlignment="1">
      <alignment horizontal="left" vertical="center" shrinkToFit="1"/>
    </xf>
    <xf numFmtId="0" fontId="48" fillId="2" borderId="0" xfId="2" applyFont="1" applyFill="1" applyBorder="1" applyAlignment="1">
      <alignment horizontal="center"/>
    </xf>
    <xf numFmtId="0" fontId="34" fillId="2" borderId="0" xfId="2" applyFont="1" applyFill="1" applyBorder="1" applyAlignment="1">
      <alignment horizontal="left"/>
    </xf>
    <xf numFmtId="0" fontId="34" fillId="2" borderId="0" xfId="2" applyFont="1" applyFill="1" applyBorder="1" applyAlignment="1">
      <alignment horizontal="center" vertical="center"/>
    </xf>
    <xf numFmtId="0" fontId="35" fillId="2" borderId="0" xfId="75" applyNumberFormat="1" applyFont="1" applyFill="1" applyBorder="1" applyAlignment="1">
      <alignment horizontal="center" vertical="center" wrapText="1"/>
    </xf>
    <xf numFmtId="0" fontId="100" fillId="2" borderId="0" xfId="2" applyFont="1" applyFill="1" applyBorder="1" applyAlignment="1">
      <alignment horizontal="right"/>
    </xf>
    <xf numFmtId="0" fontId="45" fillId="2" borderId="0" xfId="2" applyFont="1" applyFill="1" applyBorder="1" applyAlignment="1">
      <alignment horizontal="center"/>
    </xf>
    <xf numFmtId="0" fontId="46" fillId="2" borderId="0" xfId="2" applyFont="1" applyFill="1" applyBorder="1" applyAlignment="1">
      <alignment horizontal="center" vertical="center"/>
    </xf>
    <xf numFmtId="2" fontId="37" fillId="2" borderId="82" xfId="0" applyNumberFormat="1" applyFont="1" applyFill="1" applyBorder="1" applyAlignment="1">
      <alignment horizontal="center" vertical="center" shrinkToFit="1"/>
    </xf>
    <xf numFmtId="2" fontId="37" fillId="2" borderId="83" xfId="0" applyNumberFormat="1" applyFont="1" applyFill="1" applyBorder="1" applyAlignment="1">
      <alignment horizontal="center" vertical="center" shrinkToFit="1"/>
    </xf>
    <xf numFmtId="49" fontId="37" fillId="2" borderId="43" xfId="362" applyNumberFormat="1" applyFont="1" applyFill="1" applyBorder="1" applyAlignment="1">
      <alignment horizontal="left" vertical="top" wrapText="1"/>
    </xf>
    <xf numFmtId="49" fontId="37" fillId="2" borderId="49" xfId="362" applyNumberFormat="1" applyFont="1" applyFill="1" applyBorder="1" applyAlignment="1">
      <alignment horizontal="left" vertical="top" wrapText="1"/>
    </xf>
    <xf numFmtId="0" fontId="37" fillId="2" borderId="43" xfId="362" applyFont="1" applyFill="1" applyBorder="1" applyAlignment="1">
      <alignment horizontal="center" vertical="center"/>
    </xf>
    <xf numFmtId="0" fontId="37" fillId="2" borderId="49" xfId="362" applyFont="1" applyFill="1" applyBorder="1" applyAlignment="1">
      <alignment horizontal="center" vertical="center"/>
    </xf>
    <xf numFmtId="2" fontId="112" fillId="2" borderId="55" xfId="0" applyNumberFormat="1" applyFont="1" applyFill="1" applyBorder="1" applyAlignment="1">
      <alignment horizontal="center" vertical="center" shrinkToFit="1"/>
    </xf>
    <xf numFmtId="2" fontId="112" fillId="2" borderId="54" xfId="0" applyNumberFormat="1" applyFont="1" applyFill="1" applyBorder="1" applyAlignment="1">
      <alignment horizontal="center" vertical="center" shrinkToFit="1"/>
    </xf>
    <xf numFmtId="2" fontId="112" fillId="2" borderId="56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0" fontId="37" fillId="2" borderId="60" xfId="0" applyFont="1" applyFill="1" applyBorder="1" applyAlignment="1">
      <alignment horizontal="center" vertical="center" shrinkToFit="1"/>
    </xf>
    <xf numFmtId="0" fontId="37" fillId="2" borderId="48" xfId="0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center" vertical="center" wrapText="1"/>
    </xf>
    <xf numFmtId="49" fontId="37" fillId="2" borderId="49" xfId="0" applyNumberFormat="1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left" vertical="center" wrapText="1"/>
    </xf>
    <xf numFmtId="49" fontId="37" fillId="2" borderId="49" xfId="0" applyNumberFormat="1" applyFont="1" applyFill="1" applyBorder="1" applyAlignment="1">
      <alignment horizontal="left" vertical="center" wrapText="1"/>
    </xf>
    <xf numFmtId="0" fontId="37" fillId="2" borderId="43" xfId="0" applyFont="1" applyFill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169" fontId="37" fillId="2" borderId="43" xfId="0" applyNumberFormat="1" applyFont="1" applyFill="1" applyBorder="1" applyAlignment="1">
      <alignment horizontal="center" vertical="center" shrinkToFit="1"/>
    </xf>
    <xf numFmtId="169" fontId="37" fillId="2" borderId="49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center"/>
    </xf>
    <xf numFmtId="167" fontId="37" fillId="2" borderId="55" xfId="0" applyNumberFormat="1" applyFont="1" applyFill="1" applyBorder="1" applyAlignment="1">
      <alignment horizontal="center" vertical="center" shrinkToFit="1"/>
    </xf>
    <xf numFmtId="167" fontId="37" fillId="2" borderId="54" xfId="0" applyNumberFormat="1" applyFont="1" applyFill="1" applyBorder="1" applyAlignment="1">
      <alignment horizontal="center" vertical="center" shrinkToFit="1"/>
    </xf>
    <xf numFmtId="167" fontId="37" fillId="2" borderId="56" xfId="0" applyNumberFormat="1" applyFont="1" applyFill="1" applyBorder="1" applyAlignment="1">
      <alignment horizontal="center" vertical="center" shrinkToFit="1"/>
    </xf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0" fontId="147" fillId="2" borderId="25" xfId="69" applyFont="1" applyFill="1" applyBorder="1" applyAlignment="1">
      <alignment horizontal="left" vertical="center" wrapText="1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1" fontId="37" fillId="2" borderId="43" xfId="0" applyNumberFormat="1" applyFont="1" applyFill="1" applyBorder="1" applyAlignment="1">
      <alignment horizontal="center" vertical="center" shrinkToFit="1"/>
    </xf>
    <xf numFmtId="1" fontId="37" fillId="2" borderId="49" xfId="0" applyNumberFormat="1" applyFont="1" applyFill="1" applyBorder="1" applyAlignment="1">
      <alignment horizontal="center" vertical="center" shrinkToFit="1"/>
    </xf>
    <xf numFmtId="2" fontId="37" fillId="2" borderId="43" xfId="79" applyNumberFormat="1" applyFont="1" applyFill="1" applyBorder="1" applyAlignment="1">
      <alignment horizontal="center" vertical="center" shrinkToFit="1"/>
    </xf>
    <xf numFmtId="2" fontId="37" fillId="2" borderId="49" xfId="79" applyNumberFormat="1" applyFont="1" applyFill="1" applyBorder="1" applyAlignment="1">
      <alignment horizontal="center" vertical="center" shrinkToFit="1"/>
    </xf>
    <xf numFmtId="0" fontId="96" fillId="2" borderId="43" xfId="64" applyFont="1" applyFill="1" applyBorder="1" applyAlignment="1">
      <alignment horizontal="left" vertical="center" wrapText="1"/>
    </xf>
    <xf numFmtId="0" fontId="96" fillId="2" borderId="49" xfId="64" applyFont="1" applyFill="1" applyBorder="1" applyAlignment="1">
      <alignment horizontal="left" vertical="center" wrapText="1"/>
    </xf>
    <xf numFmtId="0" fontId="37" fillId="2" borderId="43" xfId="361" applyFont="1" applyFill="1" applyBorder="1" applyAlignment="1">
      <alignment horizontal="center" vertical="center"/>
    </xf>
    <xf numFmtId="0" fontId="37" fillId="2" borderId="49" xfId="361" applyFont="1" applyFill="1" applyBorder="1" applyAlignment="1">
      <alignment horizontal="center" vertical="center"/>
    </xf>
    <xf numFmtId="167" fontId="37" fillId="2" borderId="25" xfId="79" applyNumberFormat="1" applyFont="1" applyFill="1" applyBorder="1" applyAlignment="1">
      <alignment horizontal="center" vertical="center" shrinkToFit="1"/>
    </xf>
    <xf numFmtId="2" fontId="58" fillId="2" borderId="25" xfId="79" applyNumberFormat="1" applyFont="1" applyFill="1" applyBorder="1" applyAlignment="1">
      <alignment horizontal="center" vertical="center" shrinkToFit="1"/>
    </xf>
    <xf numFmtId="0" fontId="37" fillId="2" borderId="39" xfId="0" applyFont="1" applyFill="1" applyBorder="1" applyAlignment="1">
      <alignment horizontal="center" vertical="center" shrinkToFit="1"/>
    </xf>
    <xf numFmtId="49" fontId="37" fillId="2" borderId="40" xfId="0" applyNumberFormat="1" applyFont="1" applyFill="1" applyBorder="1" applyAlignment="1">
      <alignment horizontal="center" vertical="center" wrapText="1"/>
    </xf>
    <xf numFmtId="49" fontId="37" fillId="2" borderId="40" xfId="0" applyNumberFormat="1" applyFont="1" applyFill="1" applyBorder="1" applyAlignment="1">
      <alignment horizontal="left" vertical="center" wrapText="1"/>
    </xf>
    <xf numFmtId="0" fontId="37" fillId="2" borderId="40" xfId="0" applyFont="1" applyFill="1" applyBorder="1" applyAlignment="1">
      <alignment horizontal="center" vertical="center"/>
    </xf>
    <xf numFmtId="169" fontId="37" fillId="2" borderId="40" xfId="0" applyNumberFormat="1" applyFont="1" applyFill="1" applyBorder="1" applyAlignment="1">
      <alignment horizontal="center" vertical="center" shrinkToFit="1"/>
    </xf>
    <xf numFmtId="170" fontId="37" fillId="2" borderId="55" xfId="0" applyNumberFormat="1" applyFont="1" applyFill="1" applyBorder="1" applyAlignment="1">
      <alignment horizontal="center" vertical="center"/>
    </xf>
    <xf numFmtId="170" fontId="37" fillId="2" borderId="54" xfId="0" applyNumberFormat="1" applyFont="1" applyFill="1" applyBorder="1" applyAlignment="1">
      <alignment horizontal="center" vertical="center"/>
    </xf>
    <xf numFmtId="170" fontId="37" fillId="2" borderId="56" xfId="0" applyNumberFormat="1" applyFont="1" applyFill="1" applyBorder="1" applyAlignment="1">
      <alignment horizontal="center" vertical="center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21" xfId="0" applyNumberFormat="1" applyFont="1" applyFill="1" applyBorder="1" applyAlignment="1">
      <alignment horizontal="center" vertical="center" shrinkToFit="1"/>
    </xf>
    <xf numFmtId="49" fontId="37" fillId="2" borderId="43" xfId="362" applyNumberFormat="1" applyFont="1" applyFill="1" applyBorder="1" applyAlignment="1">
      <alignment horizontal="left" vertical="center" wrapText="1"/>
    </xf>
    <xf numFmtId="49" fontId="37" fillId="2" borderId="40" xfId="362" applyNumberFormat="1" applyFont="1" applyFill="1" applyBorder="1" applyAlignment="1">
      <alignment horizontal="left" vertical="center" wrapText="1"/>
    </xf>
    <xf numFmtId="49" fontId="37" fillId="2" borderId="49" xfId="362" applyNumberFormat="1" applyFont="1" applyFill="1" applyBorder="1" applyAlignment="1">
      <alignment horizontal="left" vertical="center" wrapText="1"/>
    </xf>
    <xf numFmtId="0" fontId="37" fillId="2" borderId="40" xfId="362" applyFont="1" applyFill="1" applyBorder="1" applyAlignment="1">
      <alignment horizontal="center" vertical="center"/>
    </xf>
    <xf numFmtId="2" fontId="37" fillId="2" borderId="58" xfId="0" applyNumberFormat="1" applyFont="1" applyFill="1" applyBorder="1" applyAlignment="1">
      <alignment horizontal="center" vertical="center" shrinkToFit="1"/>
    </xf>
    <xf numFmtId="2" fontId="37" fillId="2" borderId="104" xfId="0" applyNumberFormat="1" applyFont="1" applyFill="1" applyBorder="1" applyAlignment="1">
      <alignment horizontal="center" vertical="center" shrinkToFit="1"/>
    </xf>
    <xf numFmtId="2" fontId="37" fillId="2" borderId="121" xfId="0" applyNumberFormat="1" applyFont="1" applyFill="1" applyBorder="1" applyAlignment="1">
      <alignment horizontal="center" vertical="center" shrinkToFit="1"/>
    </xf>
    <xf numFmtId="2" fontId="37" fillId="2" borderId="41" xfId="0" applyNumberFormat="1" applyFont="1" applyFill="1" applyBorder="1" applyAlignment="1">
      <alignment horizontal="center" vertical="center" shrinkToFit="1"/>
    </xf>
    <xf numFmtId="2" fontId="37" fillId="2" borderId="0" xfId="0" applyNumberFormat="1" applyFont="1" applyFill="1" applyAlignment="1">
      <alignment horizontal="center" vertical="center" shrinkToFit="1"/>
    </xf>
    <xf numFmtId="2" fontId="37" fillId="2" borderId="42" xfId="0" applyNumberFormat="1" applyFont="1" applyFill="1" applyBorder="1" applyAlignment="1">
      <alignment horizontal="center" vertical="center" shrinkToFit="1"/>
    </xf>
    <xf numFmtId="0" fontId="37" fillId="2" borderId="60" xfId="79" applyFont="1" applyFill="1" applyBorder="1" applyAlignment="1">
      <alignment horizontal="center" vertical="center" shrinkToFit="1"/>
    </xf>
    <xf numFmtId="0" fontId="37" fillId="2" borderId="48" xfId="79" applyFont="1" applyFill="1" applyBorder="1" applyAlignment="1">
      <alignment horizontal="center" vertical="center" shrinkToFit="1"/>
    </xf>
    <xf numFmtId="49" fontId="37" fillId="2" borderId="43" xfId="79" applyNumberFormat="1" applyFont="1" applyFill="1" applyBorder="1" applyAlignment="1">
      <alignment horizontal="center" vertical="center" wrapText="1"/>
    </xf>
    <xf numFmtId="49" fontId="37" fillId="2" borderId="49" xfId="79" applyNumberFormat="1" applyFont="1" applyFill="1" applyBorder="1" applyAlignment="1">
      <alignment horizontal="center" vertical="center" wrapText="1"/>
    </xf>
    <xf numFmtId="49" fontId="37" fillId="2" borderId="43" xfId="79" applyNumberFormat="1" applyFont="1" applyFill="1" applyBorder="1" applyAlignment="1">
      <alignment vertical="center" wrapText="1"/>
    </xf>
    <xf numFmtId="49" fontId="37" fillId="2" borderId="49" xfId="79" applyNumberFormat="1" applyFont="1" applyFill="1" applyBorder="1" applyAlignment="1">
      <alignment vertical="center" wrapText="1"/>
    </xf>
    <xf numFmtId="0" fontId="37" fillId="2" borderId="43" xfId="79" applyFont="1" applyFill="1" applyBorder="1" applyAlignment="1">
      <alignment horizontal="center" vertical="center"/>
    </xf>
    <xf numFmtId="0" fontId="37" fillId="2" borderId="49" xfId="79" applyFont="1" applyFill="1" applyBorder="1" applyAlignment="1">
      <alignment horizontal="center" vertical="center"/>
    </xf>
    <xf numFmtId="2" fontId="37" fillId="2" borderId="25" xfId="79" applyNumberFormat="1" applyFont="1" applyFill="1" applyBorder="1" applyAlignment="1">
      <alignment horizontal="center" vertical="center" shrinkToFit="1"/>
    </xf>
    <xf numFmtId="167" fontId="37" fillId="2" borderId="86" xfId="77" applyNumberFormat="1" applyFont="1" applyFill="1" applyBorder="1" applyAlignment="1">
      <alignment horizontal="center" vertical="center" shrinkToFit="1"/>
    </xf>
    <xf numFmtId="167" fontId="37" fillId="2" borderId="87" xfId="77" applyNumberFormat="1" applyFont="1" applyFill="1" applyBorder="1" applyAlignment="1">
      <alignment horizontal="center" vertical="center" shrinkToFit="1"/>
    </xf>
    <xf numFmtId="49" fontId="96" fillId="2" borderId="43" xfId="251" applyNumberFormat="1" applyFont="1" applyFill="1" applyBorder="1" applyAlignment="1">
      <alignment vertical="top" wrapText="1"/>
    </xf>
    <xf numFmtId="49" fontId="96" fillId="2" borderId="49" xfId="251" applyNumberFormat="1" applyFont="1" applyFill="1" applyBorder="1" applyAlignment="1">
      <alignment vertical="top" wrapText="1"/>
    </xf>
    <xf numFmtId="0" fontId="37" fillId="2" borderId="25" xfId="354" applyFont="1" applyFill="1" applyBorder="1" applyAlignment="1">
      <alignment horizontal="center" vertical="center"/>
    </xf>
    <xf numFmtId="2" fontId="37" fillId="2" borderId="50" xfId="79" applyNumberFormat="1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horizontal="center" vertical="center" shrinkToFit="1"/>
    </xf>
    <xf numFmtId="2" fontId="37" fillId="2" borderId="51" xfId="79" applyNumberFormat="1" applyFont="1" applyFill="1" applyBorder="1" applyAlignment="1">
      <alignment horizontal="center" vertical="center" shrinkToFit="1"/>
    </xf>
    <xf numFmtId="167" fontId="37" fillId="2" borderId="25" xfId="7" applyNumberFormat="1" applyFont="1" applyFill="1" applyBorder="1" applyAlignment="1">
      <alignment horizontal="center" vertical="center" shrinkToFit="1"/>
    </xf>
    <xf numFmtId="0" fontId="45" fillId="2" borderId="1" xfId="77" applyFont="1" applyFill="1" applyBorder="1" applyAlignment="1">
      <alignment horizontal="left" vertical="center" wrapText="1"/>
    </xf>
    <xf numFmtId="167" fontId="58" fillId="2" borderId="25" xfId="79" applyNumberFormat="1" applyFont="1" applyFill="1" applyBorder="1" applyAlignment="1">
      <alignment horizontal="center" vertical="center" shrinkToFit="1"/>
    </xf>
    <xf numFmtId="2" fontId="58" fillId="2" borderId="82" xfId="79" applyNumberFormat="1" applyFont="1" applyFill="1" applyBorder="1" applyAlignment="1">
      <alignment horizontal="center" vertical="center" shrinkToFit="1"/>
    </xf>
    <xf numFmtId="2" fontId="58" fillId="2" borderId="83" xfId="79" applyNumberFormat="1" applyFont="1" applyFill="1" applyBorder="1" applyAlignment="1">
      <alignment horizontal="center" vertical="center" shrinkToFit="1"/>
    </xf>
    <xf numFmtId="49" fontId="49" fillId="2" borderId="25" xfId="338" applyNumberFormat="1" applyFont="1" applyFill="1" applyBorder="1" applyAlignment="1">
      <alignment vertical="center" wrapText="1"/>
    </xf>
    <xf numFmtId="0" fontId="37" fillId="2" borderId="60" xfId="7" applyFont="1" applyFill="1" applyBorder="1" applyAlignment="1">
      <alignment horizontal="center" vertical="center" shrinkToFit="1"/>
    </xf>
    <xf numFmtId="0" fontId="37" fillId="2" borderId="48" xfId="7" applyFont="1" applyFill="1" applyBorder="1" applyAlignment="1">
      <alignment horizontal="center" vertical="center" shrinkToFit="1"/>
    </xf>
    <xf numFmtId="49" fontId="37" fillId="2" borderId="43" xfId="7" applyNumberFormat="1" applyFont="1" applyFill="1" applyBorder="1" applyAlignment="1">
      <alignment horizontal="center" vertical="center" wrapText="1"/>
    </xf>
    <xf numFmtId="49" fontId="37" fillId="2" borderId="49" xfId="7" applyNumberFormat="1" applyFont="1" applyFill="1" applyBorder="1" applyAlignment="1">
      <alignment horizontal="center" vertical="center" wrapText="1"/>
    </xf>
    <xf numFmtId="167" fontId="37" fillId="2" borderId="55" xfId="7" applyNumberFormat="1" applyFont="1" applyFill="1" applyBorder="1" applyAlignment="1">
      <alignment horizontal="center" vertical="center" shrinkToFit="1"/>
    </xf>
    <xf numFmtId="167" fontId="37" fillId="2" borderId="54" xfId="7" applyNumberFormat="1" applyFont="1" applyFill="1" applyBorder="1" applyAlignment="1">
      <alignment horizontal="center" vertical="center" shrinkToFit="1"/>
    </xf>
    <xf numFmtId="167" fontId="37" fillId="2" borderId="56" xfId="7" applyNumberFormat="1" applyFont="1" applyFill="1" applyBorder="1" applyAlignment="1">
      <alignment horizontal="center" vertical="center" shrinkToFit="1"/>
    </xf>
    <xf numFmtId="0" fontId="37" fillId="2" borderId="60" xfId="77" applyFont="1" applyFill="1" applyBorder="1" applyAlignment="1">
      <alignment horizontal="center" vertical="center" shrinkToFit="1"/>
    </xf>
    <xf numFmtId="0" fontId="37" fillId="2" borderId="48" xfId="77" applyFont="1" applyFill="1" applyBorder="1" applyAlignment="1">
      <alignment horizontal="center" vertical="center" shrinkToFit="1"/>
    </xf>
    <xf numFmtId="49" fontId="37" fillId="2" borderId="43" xfId="77" applyNumberFormat="1" applyFont="1" applyFill="1" applyBorder="1" applyAlignment="1">
      <alignment horizontal="center" vertical="center" wrapText="1"/>
    </xf>
    <xf numFmtId="49" fontId="37" fillId="2" borderId="49" xfId="77" applyNumberFormat="1" applyFont="1" applyFill="1" applyBorder="1" applyAlignment="1">
      <alignment horizontal="center" vertical="center" wrapText="1"/>
    </xf>
    <xf numFmtId="49" fontId="37" fillId="2" borderId="43" xfId="77" applyNumberFormat="1" applyFont="1" applyFill="1" applyBorder="1" applyAlignment="1">
      <alignment vertical="center" wrapText="1"/>
    </xf>
    <xf numFmtId="49" fontId="37" fillId="2" borderId="49" xfId="77" applyNumberFormat="1" applyFont="1" applyFill="1" applyBorder="1" applyAlignment="1">
      <alignment vertical="center" wrapText="1"/>
    </xf>
    <xf numFmtId="0" fontId="37" fillId="2" borderId="43" xfId="77" applyFont="1" applyFill="1" applyBorder="1" applyAlignment="1">
      <alignment horizontal="center" vertical="center"/>
    </xf>
    <xf numFmtId="0" fontId="37" fillId="2" borderId="49" xfId="77" applyFont="1" applyFill="1" applyBorder="1" applyAlignment="1">
      <alignment horizontal="center" vertical="center"/>
    </xf>
    <xf numFmtId="2" fontId="37" fillId="2" borderId="43" xfId="77" applyNumberFormat="1" applyFont="1" applyFill="1" applyBorder="1" applyAlignment="1">
      <alignment horizontal="center" vertical="center" shrinkToFit="1"/>
    </xf>
    <xf numFmtId="2" fontId="37" fillId="2" borderId="49" xfId="77" applyNumberFormat="1" applyFont="1" applyFill="1" applyBorder="1" applyAlignment="1">
      <alignment horizontal="center" vertical="center" shrinkToFit="1"/>
    </xf>
    <xf numFmtId="170" fontId="37" fillId="2" borderId="55" xfId="77" applyNumberFormat="1" applyFont="1" applyFill="1" applyBorder="1" applyAlignment="1">
      <alignment horizontal="center" vertical="center" shrinkToFit="1"/>
    </xf>
    <xf numFmtId="170" fontId="37" fillId="2" borderId="54" xfId="77" applyNumberFormat="1" applyFont="1" applyFill="1" applyBorder="1" applyAlignment="1">
      <alignment horizontal="center" vertical="center" shrinkToFit="1"/>
    </xf>
    <xf numFmtId="170" fontId="37" fillId="2" borderId="56" xfId="77" applyNumberFormat="1" applyFont="1" applyFill="1" applyBorder="1" applyAlignment="1">
      <alignment horizontal="center" vertical="center" shrinkToFit="1"/>
    </xf>
    <xf numFmtId="2" fontId="37" fillId="2" borderId="55" xfId="77" applyNumberFormat="1" applyFont="1" applyFill="1" applyBorder="1" applyAlignment="1">
      <alignment horizontal="center" vertical="center" shrinkToFit="1"/>
    </xf>
    <xf numFmtId="2" fontId="37" fillId="2" borderId="54" xfId="77" applyNumberFormat="1" applyFont="1" applyFill="1" applyBorder="1" applyAlignment="1">
      <alignment horizontal="center" vertical="center" shrinkToFit="1"/>
    </xf>
    <xf numFmtId="2" fontId="37" fillId="2" borderId="56" xfId="77" applyNumberFormat="1" applyFont="1" applyFill="1" applyBorder="1" applyAlignment="1">
      <alignment horizontal="center" vertical="center" shrinkToFit="1"/>
    </xf>
    <xf numFmtId="2" fontId="37" fillId="2" borderId="86" xfId="77" applyNumberFormat="1" applyFont="1" applyFill="1" applyBorder="1" applyAlignment="1">
      <alignment horizontal="center" vertical="center" shrinkToFit="1"/>
    </xf>
    <xf numFmtId="2" fontId="37" fillId="2" borderId="87" xfId="77" applyNumberFormat="1" applyFont="1" applyFill="1" applyBorder="1" applyAlignment="1">
      <alignment horizontal="center" vertical="center" shrinkToFit="1"/>
    </xf>
    <xf numFmtId="49" fontId="37" fillId="2" borderId="43" xfId="7" applyNumberFormat="1" applyFont="1" applyFill="1" applyBorder="1" applyAlignment="1">
      <alignment vertical="top" wrapText="1"/>
    </xf>
    <xf numFmtId="49" fontId="37" fillId="2" borderId="49" xfId="7" applyNumberFormat="1" applyFont="1" applyFill="1" applyBorder="1" applyAlignment="1">
      <alignment vertical="top" wrapText="1"/>
    </xf>
    <xf numFmtId="0" fontId="37" fillId="2" borderId="43" xfId="7" applyFont="1" applyFill="1" applyBorder="1" applyAlignment="1">
      <alignment horizontal="center" vertical="center"/>
    </xf>
    <xf numFmtId="0" fontId="37" fillId="2" borderId="49" xfId="7" applyFont="1" applyFill="1" applyBorder="1" applyAlignment="1">
      <alignment horizontal="center" vertical="center"/>
    </xf>
    <xf numFmtId="2" fontId="37" fillId="2" borderId="55" xfId="0" applyNumberFormat="1" applyFont="1" applyFill="1" applyBorder="1" applyAlignment="1">
      <alignment horizontal="center"/>
    </xf>
    <xf numFmtId="2" fontId="37" fillId="2" borderId="54" xfId="0" applyNumberFormat="1" applyFont="1" applyFill="1" applyBorder="1" applyAlignment="1">
      <alignment horizontal="center"/>
    </xf>
    <xf numFmtId="2" fontId="37" fillId="2" borderId="56" xfId="0" applyNumberFormat="1" applyFont="1" applyFill="1" applyBorder="1" applyAlignment="1">
      <alignment horizontal="center"/>
    </xf>
    <xf numFmtId="2" fontId="37" fillId="2" borderId="55" xfId="0" applyNumberFormat="1" applyFont="1" applyFill="1" applyBorder="1" applyAlignment="1">
      <alignment horizontal="center" shrinkToFit="1"/>
    </xf>
    <xf numFmtId="2" fontId="37" fillId="2" borderId="54" xfId="0" applyNumberFormat="1" applyFont="1" applyFill="1" applyBorder="1" applyAlignment="1">
      <alignment horizontal="center" shrinkToFit="1"/>
    </xf>
    <xf numFmtId="2" fontId="37" fillId="2" borderId="56" xfId="0" applyNumberFormat="1" applyFont="1" applyFill="1" applyBorder="1" applyAlignment="1">
      <alignment horizontal="center" shrinkToFit="1"/>
    </xf>
    <xf numFmtId="2" fontId="37" fillId="2" borderId="86" xfId="0" applyNumberFormat="1" applyFont="1" applyFill="1" applyBorder="1" applyAlignment="1">
      <alignment horizontal="center" vertical="center" shrinkToFit="1"/>
    </xf>
    <xf numFmtId="2" fontId="37" fillId="2" borderId="100" xfId="0" applyNumberFormat="1" applyFont="1" applyFill="1" applyBorder="1" applyAlignment="1">
      <alignment horizontal="center" vertical="center" shrinkToFit="1"/>
    </xf>
    <xf numFmtId="2" fontId="37" fillId="2" borderId="87" xfId="0" applyNumberFormat="1" applyFont="1" applyFill="1" applyBorder="1" applyAlignment="1">
      <alignment horizontal="center" vertical="center" shrinkToFit="1"/>
    </xf>
    <xf numFmtId="49" fontId="49" fillId="2" borderId="25" xfId="339" applyNumberFormat="1" applyFont="1" applyFill="1" applyBorder="1" applyAlignment="1">
      <alignment horizontal="left" vertical="center" wrapText="1"/>
    </xf>
    <xf numFmtId="49" fontId="49" fillId="2" borderId="43" xfId="339" applyNumberFormat="1" applyFont="1" applyFill="1" applyBorder="1" applyAlignment="1">
      <alignment horizontal="left" vertical="center" wrapText="1"/>
    </xf>
    <xf numFmtId="0" fontId="37" fillId="2" borderId="25" xfId="339" applyFont="1" applyFill="1" applyBorder="1" applyAlignment="1">
      <alignment horizontal="center" vertical="center" wrapText="1"/>
    </xf>
    <xf numFmtId="2" fontId="112" fillId="2" borderId="58" xfId="0" applyNumberFormat="1" applyFont="1" applyFill="1" applyBorder="1" applyAlignment="1">
      <alignment horizontal="center" vertical="center" shrinkToFit="1"/>
    </xf>
    <xf numFmtId="2" fontId="112" fillId="2" borderId="104" xfId="0" applyNumberFormat="1" applyFont="1" applyFill="1" applyBorder="1" applyAlignment="1">
      <alignment horizontal="center" vertical="center" shrinkToFit="1"/>
    </xf>
    <xf numFmtId="2" fontId="112" fillId="2" borderId="121" xfId="0" applyNumberFormat="1" applyFont="1" applyFill="1" applyBorder="1" applyAlignment="1">
      <alignment horizontal="center" vertical="center" shrinkToFit="1"/>
    </xf>
    <xf numFmtId="2" fontId="112" fillId="2" borderId="41" xfId="0" applyNumberFormat="1" applyFont="1" applyFill="1" applyBorder="1" applyAlignment="1">
      <alignment horizontal="center" vertical="center" shrinkToFit="1"/>
    </xf>
    <xf numFmtId="2" fontId="112" fillId="2" borderId="0" xfId="0" applyNumberFormat="1" applyFont="1" applyFill="1" applyAlignment="1">
      <alignment horizontal="center" vertical="center" shrinkToFit="1"/>
    </xf>
    <xf numFmtId="2" fontId="112" fillId="2" borderId="42" xfId="0" applyNumberFormat="1" applyFont="1" applyFill="1" applyBorder="1" applyAlignment="1">
      <alignment horizontal="center" vertical="center" shrinkToFit="1"/>
    </xf>
    <xf numFmtId="2" fontId="112" fillId="2" borderId="50" xfId="0" applyNumberFormat="1" applyFont="1" applyFill="1" applyBorder="1" applyAlignment="1">
      <alignment horizontal="center" vertical="center" shrinkToFit="1"/>
    </xf>
    <xf numFmtId="2" fontId="112" fillId="2" borderId="1" xfId="0" applyNumberFormat="1" applyFont="1" applyFill="1" applyBorder="1" applyAlignment="1">
      <alignment horizontal="center" vertical="center" shrinkToFit="1"/>
    </xf>
    <xf numFmtId="2" fontId="112" fillId="2" borderId="51" xfId="0" applyNumberFormat="1" applyFont="1" applyFill="1" applyBorder="1" applyAlignment="1">
      <alignment horizontal="center" vertical="center" shrinkToFit="1"/>
    </xf>
    <xf numFmtId="2" fontId="37" fillId="2" borderId="43" xfId="7" applyNumberFormat="1" applyFont="1" applyFill="1" applyBorder="1" applyAlignment="1">
      <alignment horizontal="center" vertical="center" shrinkToFit="1"/>
    </xf>
    <xf numFmtId="2" fontId="37" fillId="2" borderId="49" xfId="7" applyNumberFormat="1" applyFont="1" applyFill="1" applyBorder="1" applyAlignment="1">
      <alignment horizontal="center" vertical="center" shrinkToFit="1"/>
    </xf>
    <xf numFmtId="2" fontId="58" fillId="2" borderId="86" xfId="7" applyNumberFormat="1" applyFont="1" applyFill="1" applyBorder="1" applyAlignment="1">
      <alignment horizontal="center" vertical="center" shrinkToFit="1"/>
    </xf>
    <xf numFmtId="2" fontId="58" fillId="2" borderId="87" xfId="7" applyNumberFormat="1" applyFont="1" applyFill="1" applyBorder="1" applyAlignment="1">
      <alignment horizontal="center" vertical="center" shrinkToFit="1"/>
    </xf>
    <xf numFmtId="49" fontId="49" fillId="2" borderId="25" xfId="353" applyNumberFormat="1" applyFont="1" applyFill="1" applyBorder="1" applyAlignment="1">
      <alignment vertical="center" wrapText="1"/>
    </xf>
    <xf numFmtId="0" fontId="37" fillId="2" borderId="25" xfId="354" applyFont="1" applyFill="1" applyBorder="1" applyAlignment="1">
      <alignment horizontal="center" vertical="center" wrapText="1"/>
    </xf>
    <xf numFmtId="0" fontId="37" fillId="33" borderId="60" xfId="0" applyFont="1" applyFill="1" applyBorder="1" applyAlignment="1">
      <alignment horizontal="center" vertical="center" shrinkToFit="1"/>
    </xf>
    <xf numFmtId="0" fontId="37" fillId="33" borderId="48" xfId="0" applyFont="1" applyFill="1" applyBorder="1" applyAlignment="1">
      <alignment horizontal="center" vertical="center" shrinkToFit="1"/>
    </xf>
    <xf numFmtId="169" fontId="37" fillId="2" borderId="55" xfId="0" applyNumberFormat="1" applyFont="1" applyFill="1" applyBorder="1" applyAlignment="1">
      <alignment horizontal="center" vertical="center" shrinkToFit="1"/>
    </xf>
    <xf numFmtId="169" fontId="37" fillId="2" borderId="54" xfId="0" applyNumberFormat="1" applyFont="1" applyFill="1" applyBorder="1" applyAlignment="1">
      <alignment horizontal="center" vertical="center" shrinkToFit="1"/>
    </xf>
    <xf numFmtId="169" fontId="37" fillId="2" borderId="56" xfId="0" applyNumberFormat="1" applyFont="1" applyFill="1" applyBorder="1" applyAlignment="1">
      <alignment horizontal="center" vertical="center" shrinkToFit="1"/>
    </xf>
    <xf numFmtId="2" fontId="37" fillId="0" borderId="43" xfId="0" applyNumberFormat="1" applyFont="1" applyBorder="1" applyAlignment="1">
      <alignment horizontal="center" vertical="center" shrinkToFit="1"/>
    </xf>
    <xf numFmtId="2" fontId="37" fillId="0" borderId="49" xfId="0" applyNumberFormat="1" applyFont="1" applyBorder="1" applyAlignment="1">
      <alignment horizontal="center" vertical="center" shrinkToFit="1"/>
    </xf>
    <xf numFmtId="2" fontId="37" fillId="0" borderId="82" xfId="0" applyNumberFormat="1" applyFont="1" applyBorder="1" applyAlignment="1">
      <alignment horizontal="center" vertical="center"/>
    </xf>
    <xf numFmtId="2" fontId="37" fillId="0" borderId="83" xfId="0" applyNumberFormat="1" applyFont="1" applyBorder="1" applyAlignment="1">
      <alignment horizontal="center" vertical="center"/>
    </xf>
    <xf numFmtId="49" fontId="37" fillId="0" borderId="43" xfId="0" applyNumberFormat="1" applyFont="1" applyBorder="1" applyAlignment="1">
      <alignment horizontal="left" vertical="center" wrapText="1"/>
    </xf>
    <xf numFmtId="49" fontId="37" fillId="0" borderId="49" xfId="0" applyNumberFormat="1" applyFont="1" applyBorder="1" applyAlignment="1">
      <alignment horizontal="left" vertical="center" wrapText="1"/>
    </xf>
    <xf numFmtId="0" fontId="37" fillId="0" borderId="43" xfId="0" applyFont="1" applyBorder="1" applyAlignment="1">
      <alignment horizontal="center" vertical="center"/>
    </xf>
    <xf numFmtId="0" fontId="37" fillId="0" borderId="49" xfId="0" applyFont="1" applyBorder="1" applyAlignment="1">
      <alignment horizontal="center" vertical="center"/>
    </xf>
    <xf numFmtId="49" fontId="37" fillId="0" borderId="43" xfId="0" applyNumberFormat="1" applyFont="1" applyBorder="1" applyAlignment="1">
      <alignment horizontal="center" vertical="center" wrapText="1"/>
    </xf>
    <xf numFmtId="49" fontId="37" fillId="0" borderId="49" xfId="0" applyNumberFormat="1" applyFont="1" applyBorder="1" applyAlignment="1">
      <alignment horizontal="center" vertical="center" wrapText="1"/>
    </xf>
    <xf numFmtId="49" fontId="37" fillId="0" borderId="43" xfId="0" applyNumberFormat="1" applyFont="1" applyBorder="1" applyAlignment="1">
      <alignment horizontal="left" vertical="top" wrapText="1"/>
    </xf>
    <xf numFmtId="49" fontId="37" fillId="0" borderId="49" xfId="0" applyNumberFormat="1" applyFont="1" applyBorder="1" applyAlignment="1">
      <alignment horizontal="left" vertical="top" wrapText="1"/>
    </xf>
    <xf numFmtId="169" fontId="37" fillId="0" borderId="43" xfId="0" applyNumberFormat="1" applyFont="1" applyBorder="1" applyAlignment="1">
      <alignment horizontal="center" vertical="center" shrinkToFit="1"/>
    </xf>
    <xf numFmtId="169" fontId="37" fillId="0" borderId="49" xfId="0" applyNumberFormat="1" applyFont="1" applyBorder="1" applyAlignment="1">
      <alignment horizontal="center" vertical="center" shrinkToFit="1"/>
    </xf>
    <xf numFmtId="2" fontId="37" fillId="0" borderId="55" xfId="0" applyNumberFormat="1" applyFont="1" applyBorder="1" applyAlignment="1">
      <alignment horizontal="center" vertical="center" shrinkToFit="1"/>
    </xf>
    <xf numFmtId="2" fontId="37" fillId="0" borderId="54" xfId="0" applyNumberFormat="1" applyFont="1" applyBorder="1" applyAlignment="1">
      <alignment horizontal="center" vertical="center" shrinkToFit="1"/>
    </xf>
    <xf numFmtId="2" fontId="37" fillId="0" borderId="56" xfId="0" applyNumberFormat="1" applyFont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left" vertical="top" wrapText="1"/>
    </xf>
    <xf numFmtId="49" fontId="37" fillId="2" borderId="49" xfId="0" applyNumberFormat="1" applyFont="1" applyFill="1" applyBorder="1" applyAlignment="1">
      <alignment horizontal="left" vertical="top" wrapText="1"/>
    </xf>
    <xf numFmtId="2" fontId="37" fillId="2" borderId="55" xfId="79" applyNumberFormat="1" applyFont="1" applyFill="1" applyBorder="1" applyAlignment="1">
      <alignment horizontal="center" vertical="center" shrinkToFit="1"/>
    </xf>
    <xf numFmtId="2" fontId="37" fillId="2" borderId="54" xfId="79" applyNumberFormat="1" applyFont="1" applyFill="1" applyBorder="1" applyAlignment="1">
      <alignment horizontal="center" vertical="center" shrinkToFit="1"/>
    </xf>
    <xf numFmtId="2" fontId="37" fillId="2" borderId="56" xfId="79" applyNumberFormat="1" applyFont="1" applyFill="1" applyBorder="1" applyAlignment="1">
      <alignment horizontal="center" vertical="center" shrinkToFit="1"/>
    </xf>
    <xf numFmtId="2" fontId="37" fillId="2" borderId="50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 shrinkToFit="1"/>
    </xf>
    <xf numFmtId="2" fontId="37" fillId="2" borderId="51" xfId="154" applyNumberFormat="1" applyFont="1" applyFill="1" applyBorder="1" applyAlignment="1">
      <alignment horizontal="center" vertical="center" shrinkToFit="1"/>
    </xf>
    <xf numFmtId="49" fontId="96" fillId="2" borderId="121" xfId="193" applyNumberFormat="1" applyFont="1" applyFill="1" applyBorder="1" applyAlignment="1">
      <alignment horizontal="left" vertical="top" wrapText="1"/>
    </xf>
    <xf numFmtId="49" fontId="96" fillId="2" borderId="51" xfId="193" applyNumberFormat="1" applyFont="1" applyFill="1" applyBorder="1" applyAlignment="1">
      <alignment horizontal="left" vertical="top" wrapText="1"/>
    </xf>
    <xf numFmtId="0" fontId="96" fillId="2" borderId="43" xfId="193" applyFont="1" applyFill="1" applyBorder="1" applyAlignment="1">
      <alignment horizontal="center" vertical="center"/>
    </xf>
    <xf numFmtId="0" fontId="96" fillId="2" borderId="49" xfId="193" applyFont="1" applyFill="1" applyBorder="1" applyAlignment="1">
      <alignment horizontal="center" vertical="center"/>
    </xf>
    <xf numFmtId="170" fontId="37" fillId="2" borderId="55" xfId="0" applyNumberFormat="1" applyFont="1" applyFill="1" applyBorder="1" applyAlignment="1">
      <alignment horizontal="center" vertical="center" shrinkToFit="1"/>
    </xf>
    <xf numFmtId="170" fontId="37" fillId="2" borderId="54" xfId="0" applyNumberFormat="1" applyFont="1" applyFill="1" applyBorder="1" applyAlignment="1">
      <alignment horizontal="center" vertical="center" shrinkToFit="1"/>
    </xf>
    <xf numFmtId="170" fontId="37" fillId="2" borderId="56" xfId="0" applyNumberFormat="1" applyFont="1" applyFill="1" applyBorder="1" applyAlignment="1">
      <alignment horizontal="center" vertical="center" shrinkToFit="1"/>
    </xf>
    <xf numFmtId="2" fontId="37" fillId="2" borderId="58" xfId="154" applyNumberFormat="1" applyFont="1" applyFill="1" applyBorder="1" applyAlignment="1">
      <alignment horizontal="center" vertical="center" shrinkToFit="1"/>
    </xf>
    <xf numFmtId="2" fontId="37" fillId="2" borderId="104" xfId="154" applyNumberFormat="1" applyFont="1" applyFill="1" applyBorder="1" applyAlignment="1">
      <alignment horizontal="center" vertical="center" shrinkToFit="1"/>
    </xf>
    <xf numFmtId="2" fontId="37" fillId="2" borderId="121" xfId="154" applyNumberFormat="1" applyFont="1" applyFill="1" applyBorder="1" applyAlignment="1">
      <alignment horizontal="center" vertical="center" shrinkToFit="1"/>
    </xf>
    <xf numFmtId="167" fontId="37" fillId="2" borderId="55" xfId="154" applyNumberFormat="1" applyFont="1" applyFill="1" applyBorder="1" applyAlignment="1">
      <alignment horizontal="center" vertical="center" shrinkToFit="1"/>
    </xf>
    <xf numFmtId="167" fontId="37" fillId="2" borderId="54" xfId="154" applyNumberFormat="1" applyFont="1" applyFill="1" applyBorder="1" applyAlignment="1">
      <alignment horizontal="center" vertical="center" shrinkToFit="1"/>
    </xf>
    <xf numFmtId="167" fontId="37" fillId="2" borderId="56" xfId="154" applyNumberFormat="1" applyFont="1" applyFill="1" applyBorder="1" applyAlignment="1">
      <alignment horizontal="center" vertical="center" shrinkToFit="1"/>
    </xf>
    <xf numFmtId="0" fontId="38" fillId="2" borderId="25" xfId="154" applyFont="1" applyFill="1" applyBorder="1" applyAlignment="1">
      <alignment horizontal="center" vertical="center"/>
    </xf>
    <xf numFmtId="0" fontId="38" fillId="2" borderId="56" xfId="154" applyFont="1" applyFill="1" applyBorder="1" applyAlignment="1">
      <alignment horizontal="left" vertical="center"/>
    </xf>
    <xf numFmtId="49" fontId="37" fillId="2" borderId="43" xfId="2" applyNumberFormat="1" applyFont="1" applyFill="1" applyBorder="1" applyAlignment="1">
      <alignment horizontal="center" vertical="center" wrapText="1"/>
    </xf>
    <xf numFmtId="49" fontId="37" fillId="2" borderId="49" xfId="2" applyNumberFormat="1" applyFont="1" applyFill="1" applyBorder="1" applyAlignment="1">
      <alignment horizontal="center" vertical="center" wrapText="1"/>
    </xf>
    <xf numFmtId="49" fontId="37" fillId="2" borderId="43" xfId="2" applyNumberFormat="1" applyFont="1" applyFill="1" applyBorder="1" applyAlignment="1">
      <alignment vertical="center" wrapText="1"/>
    </xf>
    <xf numFmtId="49" fontId="37" fillId="2" borderId="49" xfId="2" applyNumberFormat="1" applyFont="1" applyFill="1" applyBorder="1" applyAlignment="1">
      <alignment vertical="center" wrapText="1"/>
    </xf>
    <xf numFmtId="0" fontId="37" fillId="2" borderId="43" xfId="2" applyFont="1" applyFill="1" applyBorder="1" applyAlignment="1">
      <alignment horizontal="center" vertical="center"/>
    </xf>
    <xf numFmtId="0" fontId="37" fillId="2" borderId="49" xfId="2" applyFont="1" applyFill="1" applyBorder="1" applyAlignment="1">
      <alignment horizontal="center" vertical="center"/>
    </xf>
    <xf numFmtId="1" fontId="37" fillId="2" borderId="43" xfId="2" applyNumberFormat="1" applyFont="1" applyFill="1" applyBorder="1" applyAlignment="1">
      <alignment horizontal="center" vertical="center" shrinkToFit="1"/>
    </xf>
    <xf numFmtId="1" fontId="37" fillId="2" borderId="49" xfId="2" applyNumberFormat="1" applyFont="1" applyFill="1" applyBorder="1" applyAlignment="1">
      <alignment horizontal="center" vertical="center" shrinkToFit="1"/>
    </xf>
    <xf numFmtId="0" fontId="37" fillId="2" borderId="43" xfId="0" applyFont="1" applyFill="1" applyBorder="1" applyAlignment="1">
      <alignment horizontal="center" vertical="center" shrinkToFit="1"/>
    </xf>
    <xf numFmtId="0" fontId="37" fillId="2" borderId="49" xfId="0" applyFont="1" applyFill="1" applyBorder="1" applyAlignment="1">
      <alignment horizontal="center" vertical="center" shrinkToFit="1"/>
    </xf>
    <xf numFmtId="2" fontId="113" fillId="2" borderId="0" xfId="2" applyNumberFormat="1" applyFont="1" applyFill="1" applyBorder="1" applyAlignment="1">
      <alignment horizontal="center"/>
    </xf>
    <xf numFmtId="0" fontId="39" fillId="2" borderId="0" xfId="2" applyNumberFormat="1" applyFont="1" applyFill="1" applyBorder="1" applyAlignment="1">
      <alignment horizontal="center" vertical="center" wrapText="1"/>
    </xf>
    <xf numFmtId="170" fontId="50" fillId="2" borderId="0" xfId="2" applyNumberFormat="1" applyFont="1" applyFill="1" applyAlignment="1">
      <alignment horizontal="left"/>
    </xf>
    <xf numFmtId="0" fontId="48" fillId="2" borderId="0" xfId="2" applyFont="1" applyFill="1" applyAlignment="1">
      <alignment horizontal="center" vertical="center"/>
    </xf>
    <xf numFmtId="0" fontId="48" fillId="2" borderId="0" xfId="2" applyFont="1" applyFill="1" applyAlignment="1">
      <alignment horizontal="center"/>
    </xf>
    <xf numFmtId="0" fontId="56" fillId="2" borderId="55" xfId="2" applyFont="1" applyFill="1" applyBorder="1" applyAlignment="1">
      <alignment horizontal="center" vertical="center" wrapText="1"/>
    </xf>
    <xf numFmtId="0" fontId="44" fillId="2" borderId="54" xfId="2" applyFont="1" applyFill="1" applyBorder="1" applyAlignment="1">
      <alignment horizontal="center"/>
    </xf>
    <xf numFmtId="0" fontId="44" fillId="2" borderId="56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0" fontId="56" fillId="2" borderId="56" xfId="2" applyFont="1" applyFill="1" applyBorder="1" applyAlignment="1">
      <alignment horizontal="center" vertical="center" wrapText="1"/>
    </xf>
    <xf numFmtId="0" fontId="37" fillId="2" borderId="56" xfId="193" applyFont="1" applyFill="1" applyBorder="1" applyAlignment="1">
      <alignment horizontal="left" vertical="center" wrapText="1"/>
    </xf>
    <xf numFmtId="2" fontId="37" fillId="2" borderId="43" xfId="193" applyNumberFormat="1" applyFont="1" applyFill="1" applyBorder="1" applyAlignment="1">
      <alignment horizontal="center" vertical="center" shrinkToFit="1"/>
    </xf>
    <xf numFmtId="2" fontId="37" fillId="2" borderId="49" xfId="193" applyNumberFormat="1" applyFont="1" applyFill="1" applyBorder="1" applyAlignment="1">
      <alignment horizontal="center" vertical="center" shrinkToFit="1"/>
    </xf>
    <xf numFmtId="169" fontId="37" fillId="2" borderId="43" xfId="7" applyNumberFormat="1" applyFont="1" applyFill="1" applyBorder="1" applyAlignment="1">
      <alignment horizontal="center" vertical="center"/>
    </xf>
    <xf numFmtId="169" fontId="37" fillId="2" borderId="49" xfId="7" applyNumberFormat="1" applyFont="1" applyFill="1" applyBorder="1" applyAlignment="1">
      <alignment horizontal="center" vertical="center"/>
    </xf>
    <xf numFmtId="0" fontId="37" fillId="2" borderId="25" xfId="7" applyFont="1" applyFill="1" applyBorder="1" applyAlignment="1">
      <alignment horizontal="center" vertical="center" shrinkToFit="1"/>
    </xf>
    <xf numFmtId="167" fontId="58" fillId="2" borderId="25" xfId="7" applyNumberFormat="1" applyFont="1" applyFill="1" applyBorder="1" applyAlignment="1">
      <alignment vertical="center" shrinkToFit="1"/>
    </xf>
    <xf numFmtId="0" fontId="37" fillId="2" borderId="52" xfId="64" applyFont="1" applyFill="1" applyBorder="1" applyAlignment="1">
      <alignment horizontal="center" vertical="center" wrapText="1"/>
    </xf>
    <xf numFmtId="49" fontId="37" fillId="2" borderId="25" xfId="154" applyNumberFormat="1" applyFont="1" applyFill="1" applyBorder="1" applyAlignment="1">
      <alignment horizontal="center" vertical="center" wrapText="1"/>
    </xf>
    <xf numFmtId="49" fontId="37" fillId="2" borderId="25" xfId="154" applyNumberFormat="1" applyFont="1" applyFill="1" applyBorder="1" applyAlignment="1">
      <alignment horizontal="left" vertical="center" wrapText="1"/>
    </xf>
    <xf numFmtId="0" fontId="2" fillId="2" borderId="60" xfId="154" applyFont="1" applyFill="1" applyBorder="1" applyAlignment="1">
      <alignment horizontal="center" vertical="center"/>
    </xf>
    <xf numFmtId="0" fontId="2" fillId="2" borderId="48" xfId="154" applyFont="1" applyFill="1" applyBorder="1" applyAlignment="1">
      <alignment horizontal="center" vertical="center"/>
    </xf>
    <xf numFmtId="2" fontId="37" fillId="2" borderId="57" xfId="154" applyNumberFormat="1" applyFont="1" applyFill="1" applyBorder="1" applyAlignment="1">
      <alignment horizontal="center" vertical="center" shrinkToFit="1"/>
    </xf>
    <xf numFmtId="0" fontId="37" fillId="2" borderId="43" xfId="154" applyFont="1" applyFill="1" applyBorder="1" applyAlignment="1">
      <alignment horizontal="center" vertical="center"/>
    </xf>
    <xf numFmtId="0" fontId="37" fillId="2" borderId="40" xfId="154" applyFont="1" applyFill="1" applyBorder="1" applyAlignment="1">
      <alignment horizontal="center" vertical="center"/>
    </xf>
    <xf numFmtId="0" fontId="37" fillId="2" borderId="49" xfId="154" applyFont="1" applyFill="1" applyBorder="1" applyAlignment="1">
      <alignment horizontal="center" vertical="center"/>
    </xf>
    <xf numFmtId="169" fontId="37" fillId="2" borderId="43" xfId="154" applyNumberFormat="1" applyFont="1" applyFill="1" applyBorder="1" applyAlignment="1">
      <alignment horizontal="center" vertical="center" shrinkToFit="1"/>
    </xf>
    <xf numFmtId="169" fontId="37" fillId="2" borderId="40" xfId="154" applyNumberFormat="1" applyFont="1" applyFill="1" applyBorder="1" applyAlignment="1">
      <alignment horizontal="center" vertical="center" shrinkToFit="1"/>
    </xf>
    <xf numFmtId="169" fontId="37" fillId="2" borderId="49" xfId="154" applyNumberFormat="1" applyFont="1" applyFill="1" applyBorder="1" applyAlignment="1">
      <alignment horizontal="center" vertical="center" shrinkToFit="1"/>
    </xf>
    <xf numFmtId="0" fontId="37" fillId="2" borderId="25" xfId="154" applyFont="1" applyFill="1" applyBorder="1" applyAlignment="1">
      <alignment horizontal="center" vertical="center"/>
    </xf>
    <xf numFmtId="169" fontId="37" fillId="2" borderId="25" xfId="154" applyNumberFormat="1" applyFont="1" applyFill="1" applyBorder="1" applyAlignment="1">
      <alignment horizontal="center" vertical="center" shrinkToFit="1"/>
    </xf>
    <xf numFmtId="2" fontId="37" fillId="2" borderId="40" xfId="193" applyNumberFormat="1" applyFont="1" applyFill="1" applyBorder="1" applyAlignment="1">
      <alignment horizontal="center" vertical="center" shrinkToFit="1"/>
    </xf>
    <xf numFmtId="2" fontId="37" fillId="2" borderId="82" xfId="193" applyNumberFormat="1" applyFont="1" applyFill="1" applyBorder="1" applyAlignment="1">
      <alignment horizontal="center" vertical="center"/>
    </xf>
    <xf numFmtId="2" fontId="37" fillId="2" borderId="21" xfId="193" applyNumberFormat="1" applyFont="1" applyFill="1" applyBorder="1" applyAlignment="1">
      <alignment horizontal="center" vertical="center"/>
    </xf>
    <xf numFmtId="2" fontId="37" fillId="2" borderId="83" xfId="193" applyNumberFormat="1" applyFont="1" applyFill="1" applyBorder="1" applyAlignment="1">
      <alignment horizontal="center" vertical="center"/>
    </xf>
    <xf numFmtId="2" fontId="37" fillId="2" borderId="57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5" xfId="79" applyNumberFormat="1" applyFont="1" applyFill="1" applyBorder="1" applyAlignment="1">
      <alignment horizontal="center" vertical="center" wrapText="1" shrinkToFit="1"/>
    </xf>
    <xf numFmtId="2" fontId="37" fillId="2" borderId="54" xfId="79" applyNumberFormat="1" applyFont="1" applyFill="1" applyBorder="1" applyAlignment="1">
      <alignment horizontal="center" vertical="center" wrapText="1" shrinkToFit="1"/>
    </xf>
    <xf numFmtId="2" fontId="37" fillId="2" borderId="56" xfId="79" applyNumberFormat="1" applyFont="1" applyFill="1" applyBorder="1" applyAlignment="1">
      <alignment horizontal="center" vertical="center" wrapText="1" shrinkToFit="1"/>
    </xf>
    <xf numFmtId="0" fontId="37" fillId="2" borderId="99" xfId="0" applyFont="1" applyFill="1" applyBorder="1" applyAlignment="1">
      <alignment horizontal="center" vertical="center" shrinkToFit="1"/>
    </xf>
    <xf numFmtId="0" fontId="37" fillId="2" borderId="96" xfId="0" applyFont="1" applyFill="1" applyBorder="1" applyAlignment="1">
      <alignment horizontal="center" vertical="center" shrinkToFit="1"/>
    </xf>
    <xf numFmtId="2" fontId="37" fillId="2" borderId="82" xfId="0" applyNumberFormat="1" applyFont="1" applyFill="1" applyBorder="1" applyAlignment="1">
      <alignment horizontal="center" vertical="center"/>
    </xf>
    <xf numFmtId="2" fontId="37" fillId="2" borderId="21" xfId="0" applyNumberFormat="1" applyFont="1" applyFill="1" applyBorder="1" applyAlignment="1">
      <alignment horizontal="center" vertical="center"/>
    </xf>
    <xf numFmtId="2" fontId="37" fillId="2" borderId="83" xfId="0" applyNumberFormat="1" applyFont="1" applyFill="1" applyBorder="1" applyAlignment="1">
      <alignment horizontal="center" vertical="center"/>
    </xf>
    <xf numFmtId="2" fontId="37" fillId="2" borderId="55" xfId="2" applyNumberFormat="1" applyFont="1" applyFill="1" applyBorder="1" applyAlignment="1">
      <alignment horizontal="center" vertical="center" shrinkToFit="1"/>
    </xf>
    <xf numFmtId="2" fontId="37" fillId="2" borderId="54" xfId="2" applyNumberFormat="1" applyFont="1" applyFill="1" applyBorder="1" applyAlignment="1">
      <alignment horizontal="center" vertical="center" shrinkToFit="1"/>
    </xf>
    <xf numFmtId="2" fontId="37" fillId="2" borderId="56" xfId="2" applyNumberFormat="1" applyFont="1" applyFill="1" applyBorder="1" applyAlignment="1">
      <alignment horizontal="center" vertical="center" shrinkToFit="1"/>
    </xf>
    <xf numFmtId="2" fontId="37" fillId="2" borderId="121" xfId="143" applyNumberFormat="1" applyFont="1" applyFill="1" applyBorder="1" applyAlignment="1">
      <alignment horizontal="center" vertical="center" shrinkToFit="1"/>
    </xf>
    <xf numFmtId="2" fontId="37" fillId="2" borderId="51" xfId="143" applyNumberFormat="1" applyFont="1" applyFill="1" applyBorder="1" applyAlignment="1">
      <alignment horizontal="center" vertical="center" shrinkToFit="1"/>
    </xf>
    <xf numFmtId="2" fontId="37" fillId="2" borderId="43" xfId="2" applyNumberFormat="1" applyFont="1" applyFill="1" applyBorder="1" applyAlignment="1">
      <alignment horizontal="center" vertical="center" shrinkToFit="1"/>
    </xf>
    <xf numFmtId="2" fontId="37" fillId="2" borderId="49" xfId="2" applyNumberFormat="1" applyFont="1" applyFill="1" applyBorder="1" applyAlignment="1">
      <alignment horizontal="center" vertical="center" shrinkToFit="1"/>
    </xf>
    <xf numFmtId="0" fontId="37" fillId="2" borderId="43" xfId="2" applyFont="1" applyFill="1" applyBorder="1" applyAlignment="1">
      <alignment horizontal="center" vertical="center" shrinkToFit="1"/>
    </xf>
    <xf numFmtId="0" fontId="37" fillId="2" borderId="49" xfId="2" applyFont="1" applyFill="1" applyBorder="1" applyAlignment="1">
      <alignment horizontal="center" vertical="center" shrinkToFit="1"/>
    </xf>
    <xf numFmtId="49" fontId="49" fillId="2" borderId="25" xfId="79" applyNumberFormat="1" applyFont="1" applyFill="1" applyBorder="1" applyAlignment="1">
      <alignment vertical="center" wrapText="1"/>
    </xf>
    <xf numFmtId="0" fontId="37" fillId="2" borderId="25" xfId="6" applyFont="1" applyFill="1" applyBorder="1" applyAlignment="1">
      <alignment horizontal="center" vertical="center" wrapText="1"/>
    </xf>
    <xf numFmtId="2" fontId="58" fillId="2" borderId="82" xfId="7" applyNumberFormat="1" applyFont="1" applyFill="1" applyBorder="1" applyAlignment="1">
      <alignment horizontal="center" vertical="center" shrinkToFit="1"/>
    </xf>
    <xf numFmtId="2" fontId="58" fillId="2" borderId="83" xfId="7" applyNumberFormat="1" applyFont="1" applyFill="1" applyBorder="1" applyAlignment="1">
      <alignment horizontal="center" vertical="center" shrinkToFit="1"/>
    </xf>
    <xf numFmtId="0" fontId="37" fillId="2" borderId="25" xfId="77" applyFont="1" applyFill="1" applyBorder="1" applyAlignment="1">
      <alignment horizontal="center" vertical="center" wrapText="1"/>
    </xf>
    <xf numFmtId="49" fontId="49" fillId="2" borderId="25" xfId="77" applyNumberFormat="1" applyFont="1" applyFill="1" applyBorder="1" applyAlignment="1">
      <alignment vertical="center" wrapText="1"/>
    </xf>
    <xf numFmtId="2" fontId="37" fillId="2" borderId="82" xfId="79" applyNumberFormat="1" applyFont="1" applyFill="1" applyBorder="1" applyAlignment="1">
      <alignment horizontal="center" vertical="center" shrinkToFit="1"/>
    </xf>
    <xf numFmtId="2" fontId="37" fillId="2" borderId="21" xfId="79" applyNumberFormat="1" applyFont="1" applyFill="1" applyBorder="1" applyAlignment="1">
      <alignment horizontal="center" vertical="center" shrinkToFit="1"/>
    </xf>
    <xf numFmtId="0" fontId="37" fillId="2" borderId="25" xfId="6" applyFont="1" applyFill="1" applyBorder="1" applyAlignment="1">
      <alignment horizontal="center" vertical="center"/>
    </xf>
    <xf numFmtId="169" fontId="37" fillId="2" borderId="43" xfId="79" applyNumberFormat="1" applyFont="1" applyFill="1" applyBorder="1" applyAlignment="1">
      <alignment horizontal="center" vertical="center" shrinkToFit="1"/>
    </xf>
    <xf numFmtId="169" fontId="37" fillId="2" borderId="49" xfId="79" applyNumberFormat="1" applyFont="1" applyFill="1" applyBorder="1" applyAlignment="1">
      <alignment horizontal="center" vertical="center" shrinkToFit="1"/>
    </xf>
    <xf numFmtId="49" fontId="37" fillId="2" borderId="60" xfId="0" applyNumberFormat="1" applyFont="1" applyFill="1" applyBorder="1" applyAlignment="1">
      <alignment horizontal="left" vertical="center" wrapText="1"/>
    </xf>
    <xf numFmtId="49" fontId="37" fillId="2" borderId="39" xfId="0" applyNumberFormat="1" applyFont="1" applyFill="1" applyBorder="1" applyAlignment="1">
      <alignment horizontal="left" vertical="center" wrapText="1"/>
    </xf>
    <xf numFmtId="49" fontId="37" fillId="2" borderId="48" xfId="0" applyNumberFormat="1" applyFont="1" applyFill="1" applyBorder="1" applyAlignment="1">
      <alignment horizontal="left" vertical="center" wrapText="1"/>
    </xf>
    <xf numFmtId="0" fontId="37" fillId="2" borderId="43" xfId="6" applyFont="1" applyFill="1" applyBorder="1" applyAlignment="1">
      <alignment horizontal="center" vertical="center"/>
    </xf>
    <xf numFmtId="0" fontId="37" fillId="2" borderId="40" xfId="6" applyFont="1" applyFill="1" applyBorder="1" applyAlignment="1">
      <alignment horizontal="center" vertical="center"/>
    </xf>
    <xf numFmtId="0" fontId="37" fillId="2" borderId="49" xfId="6" applyFont="1" applyFill="1" applyBorder="1" applyAlignment="1">
      <alignment horizontal="center" vertical="center"/>
    </xf>
    <xf numFmtId="0" fontId="37" fillId="2" borderId="25" xfId="74" applyFont="1" applyFill="1" applyBorder="1" applyAlignment="1">
      <alignment horizontal="left" vertical="center" wrapText="1"/>
    </xf>
    <xf numFmtId="0" fontId="36" fillId="2" borderId="25" xfId="74" applyFont="1" applyFill="1" applyBorder="1" applyAlignment="1">
      <alignment horizontal="center" vertical="center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2" fontId="37" fillId="2" borderId="53" xfId="0" applyNumberFormat="1" applyFont="1" applyFill="1" applyBorder="1" applyAlignment="1">
      <alignment horizontal="center" vertical="center" wrapText="1" shrinkToFit="1"/>
    </xf>
    <xf numFmtId="49" fontId="96" fillId="2" borderId="43" xfId="194" applyNumberFormat="1" applyFont="1" applyFill="1" applyBorder="1" applyAlignment="1">
      <alignment horizontal="left" vertical="center" wrapText="1"/>
    </xf>
    <xf numFmtId="49" fontId="96" fillId="2" borderId="40" xfId="194" applyNumberFormat="1" applyFont="1" applyFill="1" applyBorder="1" applyAlignment="1">
      <alignment horizontal="left" vertical="center" wrapText="1"/>
    </xf>
    <xf numFmtId="49" fontId="96" fillId="2" borderId="49" xfId="194" applyNumberFormat="1" applyFont="1" applyFill="1" applyBorder="1" applyAlignment="1">
      <alignment horizontal="left" vertical="center" wrapText="1"/>
    </xf>
    <xf numFmtId="0" fontId="37" fillId="2" borderId="43" xfId="64" applyFont="1" applyFill="1" applyBorder="1" applyAlignment="1">
      <alignment horizontal="center" vertical="center"/>
    </xf>
    <xf numFmtId="0" fontId="37" fillId="2" borderId="40" xfId="64" applyFont="1" applyFill="1" applyBorder="1" applyAlignment="1">
      <alignment horizontal="center" vertical="center"/>
    </xf>
    <xf numFmtId="0" fontId="37" fillId="2" borderId="49" xfId="64" applyFont="1" applyFill="1" applyBorder="1" applyAlignment="1">
      <alignment horizontal="center" vertical="center"/>
    </xf>
    <xf numFmtId="2" fontId="49" fillId="2" borderId="57" xfId="0" applyNumberFormat="1" applyFont="1" applyFill="1" applyBorder="1" applyAlignment="1">
      <alignment horizontal="center" vertical="center" shrinkToFit="1"/>
    </xf>
    <xf numFmtId="2" fontId="107" fillId="2" borderId="25" xfId="0" applyNumberFormat="1" applyFont="1" applyFill="1" applyBorder="1" applyAlignment="1">
      <alignment horizontal="center" vertical="center" shrinkToFit="1"/>
    </xf>
    <xf numFmtId="2" fontId="107" fillId="2" borderId="25" xfId="0" applyNumberFormat="1" applyFont="1" applyFill="1" applyBorder="1" applyAlignment="1">
      <alignment horizontal="center" vertical="top" shrinkToFit="1"/>
    </xf>
    <xf numFmtId="49" fontId="49" fillId="2" borderId="25" xfId="0" applyNumberFormat="1" applyFont="1" applyFill="1" applyBorder="1" applyAlignment="1">
      <alignment horizontal="center" vertical="center" wrapText="1"/>
    </xf>
    <xf numFmtId="49" fontId="49" fillId="2" borderId="25" xfId="0" applyNumberFormat="1" applyFont="1" applyFill="1" applyBorder="1" applyAlignment="1">
      <alignment horizontal="left" vertical="center" wrapText="1"/>
    </xf>
    <xf numFmtId="0" fontId="49" fillId="2" borderId="25" xfId="0" applyFont="1" applyFill="1" applyBorder="1" applyAlignment="1">
      <alignment horizontal="center" vertical="center"/>
    </xf>
    <xf numFmtId="169" fontId="49" fillId="2" borderId="25" xfId="234" applyNumberFormat="1" applyFont="1" applyFill="1" applyBorder="1" applyAlignment="1">
      <alignment horizontal="center" vertical="center" shrinkToFit="1"/>
    </xf>
    <xf numFmtId="2" fontId="49" fillId="2" borderId="25" xfId="0" applyNumberFormat="1" applyFont="1" applyFill="1" applyBorder="1" applyAlignment="1">
      <alignment horizontal="center" vertical="center" shrinkToFit="1"/>
    </xf>
    <xf numFmtId="167" fontId="37" fillId="2" borderId="55" xfId="0" applyNumberFormat="1" applyFont="1" applyFill="1" applyBorder="1" applyAlignment="1">
      <alignment horizontal="center" vertical="center"/>
    </xf>
    <xf numFmtId="167" fontId="37" fillId="2" borderId="54" xfId="0" applyNumberFormat="1" applyFont="1" applyFill="1" applyBorder="1" applyAlignment="1">
      <alignment horizontal="center" vertical="center"/>
    </xf>
    <xf numFmtId="167" fontId="37" fillId="2" borderId="56" xfId="0" applyNumberFormat="1" applyFont="1" applyFill="1" applyBorder="1" applyAlignment="1">
      <alignment horizontal="center" vertical="center"/>
    </xf>
    <xf numFmtId="0" fontId="36" fillId="2" borderId="43" xfId="74" applyFont="1" applyFill="1" applyBorder="1" applyAlignment="1">
      <alignment horizontal="center" vertical="center"/>
    </xf>
    <xf numFmtId="0" fontId="36" fillId="2" borderId="40" xfId="74" applyFont="1" applyFill="1" applyBorder="1" applyAlignment="1">
      <alignment horizontal="center" vertical="center"/>
    </xf>
    <xf numFmtId="0" fontId="36" fillId="2" borderId="49" xfId="74" applyFont="1" applyFill="1" applyBorder="1" applyAlignment="1">
      <alignment horizontal="center" vertical="center"/>
    </xf>
    <xf numFmtId="171" fontId="37" fillId="2" borderId="55" xfId="0" applyNumberFormat="1" applyFont="1" applyFill="1" applyBorder="1" applyAlignment="1">
      <alignment horizontal="center" vertical="center" shrinkToFit="1"/>
    </xf>
    <xf numFmtId="171" fontId="37" fillId="2" borderId="54" xfId="0" applyNumberFormat="1" applyFont="1" applyFill="1" applyBorder="1" applyAlignment="1">
      <alignment horizontal="center" vertical="center" shrinkToFit="1"/>
    </xf>
    <xf numFmtId="171" fontId="37" fillId="2" borderId="56" xfId="0" applyNumberFormat="1" applyFont="1" applyFill="1" applyBorder="1" applyAlignment="1">
      <alignment horizontal="center" vertical="center" shrinkToFit="1"/>
    </xf>
    <xf numFmtId="49" fontId="49" fillId="2" borderId="43" xfId="0" applyNumberFormat="1" applyFont="1" applyFill="1" applyBorder="1" applyAlignment="1">
      <alignment horizontal="left" vertical="center" wrapText="1"/>
    </xf>
    <xf numFmtId="49" fontId="49" fillId="2" borderId="40" xfId="0" applyNumberFormat="1" applyFont="1" applyFill="1" applyBorder="1" applyAlignment="1">
      <alignment horizontal="left" vertical="center" wrapText="1"/>
    </xf>
    <xf numFmtId="49" fontId="49" fillId="2" borderId="49" xfId="0" applyNumberFormat="1" applyFont="1" applyFill="1" applyBorder="1" applyAlignment="1">
      <alignment horizontal="left" vertical="center" wrapText="1"/>
    </xf>
    <xf numFmtId="49" fontId="37" fillId="2" borderId="40" xfId="0" applyNumberFormat="1" applyFont="1" applyFill="1" applyBorder="1" applyAlignment="1">
      <alignment vertical="center" wrapText="1"/>
    </xf>
    <xf numFmtId="49" fontId="37" fillId="2" borderId="49" xfId="0" applyNumberFormat="1" applyFont="1" applyFill="1" applyBorder="1" applyAlignment="1">
      <alignment vertical="center" wrapText="1"/>
    </xf>
    <xf numFmtId="1" fontId="37" fillId="2" borderId="40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top" shrinkToFit="1"/>
    </xf>
    <xf numFmtId="2" fontId="37" fillId="2" borderId="1" xfId="0" applyNumberFormat="1" applyFont="1" applyFill="1" applyBorder="1" applyAlignment="1">
      <alignment horizontal="center" vertical="top" shrinkToFit="1"/>
    </xf>
    <xf numFmtId="2" fontId="37" fillId="2" borderId="51" xfId="0" applyNumberFormat="1" applyFont="1" applyFill="1" applyBorder="1" applyAlignment="1">
      <alignment horizontal="center" vertical="top" shrinkToFit="1"/>
    </xf>
    <xf numFmtId="167" fontId="94" fillId="2" borderId="50" xfId="0" applyNumberFormat="1" applyFont="1" applyFill="1" applyBorder="1" applyAlignment="1">
      <alignment horizontal="center" vertical="top"/>
    </xf>
    <xf numFmtId="167" fontId="94" fillId="2" borderId="1" xfId="0" applyNumberFormat="1" applyFont="1" applyFill="1" applyBorder="1" applyAlignment="1">
      <alignment horizontal="center" vertical="top"/>
    </xf>
    <xf numFmtId="167" fontId="94" fillId="2" borderId="51" xfId="0" applyNumberFormat="1" applyFont="1" applyFill="1" applyBorder="1" applyAlignment="1">
      <alignment horizontal="center" vertical="top"/>
    </xf>
    <xf numFmtId="49" fontId="37" fillId="2" borderId="43" xfId="0" applyNumberFormat="1" applyFont="1" applyFill="1" applyBorder="1" applyAlignment="1">
      <alignment vertical="center" wrapText="1"/>
    </xf>
    <xf numFmtId="2" fontId="37" fillId="2" borderId="55" xfId="0" applyNumberFormat="1" applyFont="1" applyFill="1" applyBorder="1" applyAlignment="1">
      <alignment horizontal="center" vertical="top" shrinkToFit="1"/>
    </xf>
    <xf numFmtId="2" fontId="37" fillId="2" borderId="54" xfId="0" applyNumberFormat="1" applyFont="1" applyFill="1" applyBorder="1" applyAlignment="1">
      <alignment horizontal="center" vertical="top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167" fontId="37" fillId="2" borderId="55" xfId="0" applyNumberFormat="1" applyFont="1" applyFill="1" applyBorder="1" applyAlignment="1">
      <alignment horizontal="center" vertical="top"/>
    </xf>
    <xf numFmtId="167" fontId="37" fillId="2" borderId="54" xfId="0" applyNumberFormat="1" applyFont="1" applyFill="1" applyBorder="1" applyAlignment="1">
      <alignment horizontal="center" vertical="top"/>
    </xf>
    <xf numFmtId="167" fontId="37" fillId="2" borderId="56" xfId="0" applyNumberFormat="1" applyFont="1" applyFill="1" applyBorder="1" applyAlignment="1">
      <alignment horizontal="center" vertical="top"/>
    </xf>
    <xf numFmtId="167" fontId="94" fillId="2" borderId="55" xfId="0" applyNumberFormat="1" applyFont="1" applyFill="1" applyBorder="1" applyAlignment="1">
      <alignment horizontal="center" vertical="top" shrinkToFit="1"/>
    </xf>
    <xf numFmtId="167" fontId="94" fillId="2" borderId="54" xfId="0" applyNumberFormat="1" applyFont="1" applyFill="1" applyBorder="1" applyAlignment="1">
      <alignment horizontal="center" vertical="top" shrinkToFit="1"/>
    </xf>
    <xf numFmtId="167" fontId="94" fillId="2" borderId="56" xfId="0" applyNumberFormat="1" applyFont="1" applyFill="1" applyBorder="1" applyAlignment="1">
      <alignment horizontal="center" vertical="top" shrinkToFit="1"/>
    </xf>
    <xf numFmtId="0" fontId="37" fillId="2" borderId="30" xfId="75" applyFont="1" applyFill="1" applyBorder="1" applyAlignment="1">
      <alignment horizontal="center" vertical="center" wrapText="1"/>
    </xf>
    <xf numFmtId="0" fontId="87" fillId="2" borderId="40" xfId="0" applyFont="1" applyFill="1" applyBorder="1" applyAlignment="1">
      <alignment horizontal="center"/>
    </xf>
    <xf numFmtId="0" fontId="87" fillId="2" borderId="49" xfId="0" applyFont="1" applyFill="1" applyBorder="1" applyAlignment="1">
      <alignment horizontal="center"/>
    </xf>
    <xf numFmtId="0" fontId="36" fillId="2" borderId="30" xfId="75" applyFont="1" applyFill="1" applyBorder="1" applyAlignment="1">
      <alignment horizontal="center" vertical="center" textRotation="90" wrapText="1"/>
    </xf>
    <xf numFmtId="0" fontId="36" fillId="2" borderId="40" xfId="75" applyFont="1" applyFill="1" applyBorder="1" applyAlignment="1">
      <alignment horizontal="center" vertical="center" textRotation="90" wrapText="1"/>
    </xf>
    <xf numFmtId="0" fontId="36" fillId="2" borderId="49" xfId="75" applyFont="1" applyFill="1" applyBorder="1" applyAlignment="1">
      <alignment horizontal="center" vertical="center" textRotation="90" wrapText="1"/>
    </xf>
    <xf numFmtId="0" fontId="36" fillId="2" borderId="31" xfId="75" applyFont="1" applyFill="1" applyBorder="1" applyAlignment="1">
      <alignment horizontal="center" vertical="center" textRotation="90" wrapText="1"/>
    </xf>
    <xf numFmtId="0" fontId="88" fillId="2" borderId="27" xfId="75" applyFont="1" applyFill="1" applyBorder="1"/>
    <xf numFmtId="0" fontId="88" fillId="2" borderId="32" xfId="75" applyFont="1" applyFill="1" applyBorder="1"/>
    <xf numFmtId="0" fontId="88" fillId="2" borderId="41" xfId="75" applyFont="1" applyFill="1" applyBorder="1"/>
    <xf numFmtId="0" fontId="88" fillId="2" borderId="0" xfId="75" applyFont="1" applyFill="1" applyBorder="1"/>
    <xf numFmtId="0" fontId="88" fillId="2" borderId="42" xfId="75" applyFont="1" applyFill="1" applyBorder="1"/>
    <xf numFmtId="0" fontId="88" fillId="2" borderId="50" xfId="75" applyFont="1" applyFill="1" applyBorder="1"/>
    <xf numFmtId="0" fontId="88" fillId="2" borderId="1" xfId="75" applyFont="1" applyFill="1" applyBorder="1"/>
    <xf numFmtId="0" fontId="88" fillId="2" borderId="51" xfId="75" applyFont="1" applyFill="1" applyBorder="1"/>
    <xf numFmtId="0" fontId="36" fillId="2" borderId="27" xfId="75" applyFont="1" applyFill="1" applyBorder="1" applyAlignment="1">
      <alignment horizontal="center" vertical="center" textRotation="90" wrapText="1"/>
    </xf>
    <xf numFmtId="0" fontId="36" fillId="2" borderId="32" xfId="75" applyFont="1" applyFill="1" applyBorder="1" applyAlignment="1">
      <alignment horizontal="center" vertical="center" textRotation="90" wrapText="1"/>
    </xf>
    <xf numFmtId="0" fontId="36" fillId="2" borderId="41" xfId="75" applyFont="1" applyFill="1" applyBorder="1" applyAlignment="1">
      <alignment horizontal="center" vertical="center" textRotation="90" wrapText="1"/>
    </xf>
    <xf numFmtId="0" fontId="36" fillId="2" borderId="0" xfId="75" applyFont="1" applyFill="1" applyBorder="1" applyAlignment="1">
      <alignment horizontal="center" vertical="center" textRotation="90" wrapText="1"/>
    </xf>
    <xf numFmtId="0" fontId="36" fillId="2" borderId="42" xfId="75" applyFont="1" applyFill="1" applyBorder="1" applyAlignment="1">
      <alignment horizontal="center" vertical="center" textRotation="90" wrapText="1"/>
    </xf>
    <xf numFmtId="0" fontId="36" fillId="2" borderId="50" xfId="75" applyFont="1" applyFill="1" applyBorder="1" applyAlignment="1">
      <alignment horizontal="center" vertical="center" textRotation="90" wrapText="1"/>
    </xf>
    <xf numFmtId="0" fontId="36" fillId="2" borderId="1" xfId="75" applyFont="1" applyFill="1" applyBorder="1" applyAlignment="1">
      <alignment horizontal="center" vertical="center" textRotation="90" wrapText="1"/>
    </xf>
    <xf numFmtId="0" fontId="36" fillId="2" borderId="51" xfId="75" applyFont="1" applyFill="1" applyBorder="1" applyAlignment="1">
      <alignment horizontal="center" vertical="center" textRotation="90" wrapText="1"/>
    </xf>
    <xf numFmtId="0" fontId="36" fillId="2" borderId="43" xfId="75" applyFont="1" applyFill="1" applyBorder="1" applyAlignment="1">
      <alignment horizontal="center" vertical="center" textRotation="90" wrapText="1"/>
    </xf>
    <xf numFmtId="0" fontId="56" fillId="2" borderId="33" xfId="75" applyFont="1" applyFill="1" applyBorder="1" applyAlignment="1">
      <alignment horizontal="center" vertical="center" wrapText="1"/>
    </xf>
    <xf numFmtId="0" fontId="56" fillId="2" borderId="34" xfId="75" applyFont="1" applyFill="1" applyBorder="1" applyAlignment="1">
      <alignment horizontal="center" vertical="center" wrapText="1"/>
    </xf>
    <xf numFmtId="0" fontId="56" fillId="2" borderId="35" xfId="75" applyFont="1" applyFill="1" applyBorder="1" applyAlignment="1">
      <alignment horizontal="center" vertical="center" wrapText="1"/>
    </xf>
    <xf numFmtId="2" fontId="36" fillId="2" borderId="0" xfId="75" applyNumberFormat="1" applyFont="1" applyFill="1" applyBorder="1" applyAlignment="1">
      <alignment horizontal="center" vertical="top"/>
    </xf>
    <xf numFmtId="2" fontId="64" fillId="2" borderId="0" xfId="75" applyNumberFormat="1" applyFont="1" applyFill="1" applyBorder="1" applyAlignment="1">
      <alignment horizontal="center" vertical="top"/>
    </xf>
    <xf numFmtId="0" fontId="35" fillId="2" borderId="113" xfId="2" applyNumberFormat="1" applyFont="1" applyFill="1" applyBorder="1" applyAlignment="1">
      <alignment horizontal="center" vertical="center" wrapText="1"/>
    </xf>
    <xf numFmtId="0" fontId="36" fillId="2" borderId="101" xfId="2" applyFont="1" applyFill="1" applyBorder="1" applyAlignment="1">
      <alignment horizontal="center" vertical="center" textRotation="90" wrapText="1"/>
    </xf>
    <xf numFmtId="0" fontId="36" fillId="2" borderId="100" xfId="2" applyFont="1" applyFill="1" applyBorder="1" applyAlignment="1">
      <alignment horizontal="center" vertical="center" textRotation="90" wrapText="1"/>
    </xf>
    <xf numFmtId="0" fontId="36" fillId="2" borderId="87" xfId="2" applyFont="1" applyFill="1" applyBorder="1" applyAlignment="1">
      <alignment horizontal="center" vertical="center" textRotation="90" wrapText="1"/>
    </xf>
    <xf numFmtId="2" fontId="36" fillId="2" borderId="28" xfId="75" applyNumberFormat="1" applyFont="1" applyFill="1" applyBorder="1" applyAlignment="1">
      <alignment horizontal="center" vertical="center" textRotation="90" wrapText="1"/>
    </xf>
    <xf numFmtId="2" fontId="36" fillId="2" borderId="21" xfId="75" applyNumberFormat="1" applyFont="1" applyFill="1" applyBorder="1" applyAlignment="1">
      <alignment horizontal="center" textRotation="90" wrapText="1"/>
    </xf>
    <xf numFmtId="0" fontId="36" fillId="2" borderId="43" xfId="75" applyFont="1" applyFill="1" applyBorder="1" applyAlignment="1">
      <alignment horizontal="center" vertical="center" textRotation="90"/>
    </xf>
    <xf numFmtId="0" fontId="36" fillId="2" borderId="40" xfId="75" applyFont="1" applyFill="1" applyBorder="1" applyAlignment="1">
      <alignment horizontal="center" vertical="center" textRotation="90"/>
    </xf>
    <xf numFmtId="0" fontId="36" fillId="2" borderId="49" xfId="75" applyFont="1" applyFill="1" applyBorder="1" applyAlignment="1">
      <alignment horizontal="center" vertical="center" textRotation="90"/>
    </xf>
    <xf numFmtId="0" fontId="34" fillId="2" borderId="0" xfId="2" applyFont="1" applyFill="1" applyBorder="1" applyAlignment="1">
      <alignment horizontal="right"/>
    </xf>
    <xf numFmtId="0" fontId="36" fillId="2" borderId="29" xfId="75" applyFont="1" applyFill="1" applyBorder="1" applyAlignment="1">
      <alignment horizontal="center" vertical="center" wrapText="1"/>
    </xf>
    <xf numFmtId="0" fontId="36" fillId="2" borderId="39" xfId="75" applyFont="1" applyFill="1" applyBorder="1" applyAlignment="1">
      <alignment horizontal="center" vertical="center" wrapText="1"/>
    </xf>
    <xf numFmtId="0" fontId="36" fillId="2" borderId="48" xfId="75" applyFont="1" applyFill="1" applyBorder="1" applyAlignment="1">
      <alignment horizontal="center" vertical="center" wrapText="1"/>
    </xf>
    <xf numFmtId="0" fontId="37" fillId="2" borderId="30" xfId="75" applyFont="1" applyFill="1" applyBorder="1" applyAlignment="1">
      <alignment horizontal="center" vertical="center" textRotation="90" wrapText="1"/>
    </xf>
    <xf numFmtId="0" fontId="37" fillId="2" borderId="40" xfId="75" applyFont="1" applyFill="1" applyBorder="1" applyAlignment="1">
      <alignment horizontal="center" vertical="center" textRotation="90" wrapText="1"/>
    </xf>
    <xf numFmtId="0" fontId="37" fillId="2" borderId="49" xfId="75" applyFont="1" applyFill="1" applyBorder="1" applyAlignment="1">
      <alignment horizontal="center" vertical="center" textRotation="90" wrapText="1"/>
    </xf>
    <xf numFmtId="0" fontId="35" fillId="2" borderId="0" xfId="2" applyFont="1" applyFill="1" applyBorder="1" applyAlignment="1">
      <alignment horizontal="left" vertical="center" indent="23"/>
    </xf>
    <xf numFmtId="2" fontId="64" fillId="2" borderId="0" xfId="75" applyNumberFormat="1" applyFont="1" applyFill="1" applyBorder="1" applyAlignment="1">
      <alignment horizontal="center" vertical="center"/>
    </xf>
    <xf numFmtId="0" fontId="18" fillId="2" borderId="25" xfId="166" applyFont="1" applyFill="1" applyBorder="1" applyAlignment="1">
      <alignment horizontal="center" vertical="center" textRotation="90" wrapText="1"/>
    </xf>
    <xf numFmtId="2" fontId="54" fillId="2" borderId="27" xfId="2" applyNumberFormat="1" applyFont="1" applyFill="1" applyBorder="1" applyAlignment="1">
      <alignment horizontal="center" vertical="center" textRotation="90" wrapText="1"/>
    </xf>
    <xf numFmtId="2" fontId="54" fillId="2" borderId="0" xfId="2" applyNumberFormat="1" applyFont="1" applyFill="1" applyBorder="1" applyAlignment="1">
      <alignment horizontal="center" textRotation="90" wrapText="1"/>
    </xf>
    <xf numFmtId="2" fontId="18" fillId="2" borderId="25" xfId="166" applyNumberFormat="1" applyFont="1" applyFill="1" applyBorder="1" applyAlignment="1">
      <alignment horizontal="center" vertical="center" textRotation="90" wrapText="1"/>
    </xf>
    <xf numFmtId="0" fontId="96" fillId="2" borderId="29" xfId="12" applyFont="1" applyFill="1" applyBorder="1" applyAlignment="1">
      <alignment horizontal="center" vertical="center" wrapText="1"/>
    </xf>
    <xf numFmtId="0" fontId="96" fillId="2" borderId="39" xfId="12" applyFont="1" applyFill="1" applyBorder="1" applyAlignment="1">
      <alignment horizontal="center" vertical="center" wrapText="1"/>
    </xf>
    <xf numFmtId="0" fontId="96" fillId="2" borderId="48" xfId="12" applyFont="1" applyFill="1" applyBorder="1" applyAlignment="1">
      <alignment horizontal="center" vertical="center" wrapText="1"/>
    </xf>
    <xf numFmtId="0" fontId="96" fillId="2" borderId="30" xfId="12" applyFont="1" applyFill="1" applyBorder="1" applyAlignment="1">
      <alignment horizontal="left" vertical="center" textRotation="90" wrapText="1"/>
    </xf>
    <xf numFmtId="0" fontId="96" fillId="2" borderId="40" xfId="12" applyFont="1" applyFill="1" applyBorder="1" applyAlignment="1">
      <alignment horizontal="left" vertical="center" textRotation="90" wrapText="1"/>
    </xf>
    <xf numFmtId="0" fontId="96" fillId="2" borderId="49" xfId="12" applyFont="1" applyFill="1" applyBorder="1" applyAlignment="1">
      <alignment horizontal="left" vertical="center" textRotation="90" wrapText="1"/>
    </xf>
    <xf numFmtId="0" fontId="96" fillId="2" borderId="30" xfId="12" applyFont="1" applyFill="1" applyBorder="1" applyAlignment="1">
      <alignment horizontal="center" vertical="center" wrapText="1"/>
    </xf>
    <xf numFmtId="0" fontId="96" fillId="2" borderId="40" xfId="12" applyFont="1" applyFill="1" applyBorder="1" applyAlignment="1">
      <alignment horizontal="center" vertical="center" wrapText="1"/>
    </xf>
    <xf numFmtId="0" fontId="96" fillId="2" borderId="49" xfId="12" applyFont="1" applyFill="1" applyBorder="1" applyAlignment="1">
      <alignment horizontal="center" vertical="center" wrapText="1"/>
    </xf>
    <xf numFmtId="0" fontId="23" fillId="2" borderId="30" xfId="12" applyFont="1" applyFill="1" applyBorder="1" applyAlignment="1">
      <alignment horizontal="center" vertical="center" textRotation="90" wrapText="1"/>
    </xf>
    <xf numFmtId="0" fontId="23" fillId="2" borderId="40" xfId="12" applyFont="1" applyFill="1" applyBorder="1" applyAlignment="1">
      <alignment horizontal="center" vertical="center" textRotation="90" wrapText="1"/>
    </xf>
    <xf numFmtId="0" fontId="23" fillId="2" borderId="49" xfId="12" applyFont="1" applyFill="1" applyBorder="1" applyAlignment="1">
      <alignment horizontal="center" vertical="center" textRotation="90" wrapText="1"/>
    </xf>
    <xf numFmtId="0" fontId="128" fillId="2" borderId="25" xfId="159" applyFont="1" applyFill="1" applyBorder="1" applyAlignment="1">
      <alignment horizontal="left" vertical="center" wrapText="1"/>
    </xf>
    <xf numFmtId="0" fontId="119" fillId="2" borderId="25" xfId="355" applyFont="1" applyFill="1" applyBorder="1" applyAlignment="1">
      <alignment horizontal="center" vertical="center"/>
    </xf>
    <xf numFmtId="0" fontId="119" fillId="2" borderId="25" xfId="355" applyFont="1" applyFill="1" applyBorder="1" applyAlignment="1">
      <alignment horizontal="center" vertical="center" wrapText="1"/>
    </xf>
    <xf numFmtId="0" fontId="128" fillId="2" borderId="25" xfId="235" applyFont="1" applyFill="1" applyBorder="1" applyAlignment="1" applyProtection="1">
      <alignment horizontal="left" vertical="center" wrapText="1"/>
      <protection hidden="1"/>
    </xf>
    <xf numFmtId="0" fontId="120" fillId="2" borderId="25" xfId="159" applyFont="1" applyFill="1" applyBorder="1" applyAlignment="1">
      <alignment horizontal="left" vertical="center" wrapText="1"/>
    </xf>
  </cellXfs>
  <cellStyles count="363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omma 4" xfId="259" xr:uid="{00000000-0005-0000-0000-000015000000}"/>
    <cellStyle name="Currency 2" xfId="34" xr:uid="{00000000-0005-0000-0000-000016000000}"/>
    <cellStyle name="Euro" xfId="35" xr:uid="{00000000-0005-0000-0000-000017000000}"/>
    <cellStyle name="Hyperlink 2" xfId="36" xr:uid="{00000000-0005-0000-0000-000018000000}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3 3 2" xfId="256" xr:uid="{00000000-0005-0000-0000-000027000000}"/>
    <cellStyle name="Normal 11 2 3 3 3" xfId="260" xr:uid="{00000000-0005-0000-0000-000028000000}"/>
    <cellStyle name="Normal 11 2 3 4" xfId="261" xr:uid="{00000000-0005-0000-0000-000029000000}"/>
    <cellStyle name="Normal 11 2 3 5" xfId="262" xr:uid="{00000000-0005-0000-0000-00002A000000}"/>
    <cellStyle name="Normal 11 2 3 6" xfId="263" xr:uid="{00000000-0005-0000-0000-00002B000000}"/>
    <cellStyle name="Normal 11 2 4" xfId="50" xr:uid="{00000000-0005-0000-0000-00002C000000}"/>
    <cellStyle name="Normal 11 3" xfId="51" xr:uid="{00000000-0005-0000-0000-00002D000000}"/>
    <cellStyle name="Normal 12" xfId="52" xr:uid="{00000000-0005-0000-0000-00002E000000}"/>
    <cellStyle name="Normal 13" xfId="53" xr:uid="{00000000-0005-0000-0000-00002F000000}"/>
    <cellStyle name="Normal 13 2" xfId="54" xr:uid="{00000000-0005-0000-0000-000030000000}"/>
    <cellStyle name="Normal 13 2 2" xfId="55" xr:uid="{00000000-0005-0000-0000-000031000000}"/>
    <cellStyle name="Normal 13 3" xfId="10" xr:uid="{00000000-0005-0000-0000-000032000000}"/>
    <cellStyle name="Normal 13 3 2" xfId="56" xr:uid="{00000000-0005-0000-0000-000033000000}"/>
    <cellStyle name="Normal 13 3 3" xfId="57" xr:uid="{00000000-0005-0000-0000-000034000000}"/>
    <cellStyle name="Normal 13 6" xfId="58" xr:uid="{00000000-0005-0000-0000-000035000000}"/>
    <cellStyle name="Normal 14" xfId="59" xr:uid="{00000000-0005-0000-0000-000036000000}"/>
    <cellStyle name="Normal 14 2" xfId="60" xr:uid="{00000000-0005-0000-0000-000037000000}"/>
    <cellStyle name="Normal 14 3" xfId="61" xr:uid="{00000000-0005-0000-0000-000038000000}"/>
    <cellStyle name="Normal 14 4" xfId="62" xr:uid="{00000000-0005-0000-0000-000039000000}"/>
    <cellStyle name="Normal 14 5" xfId="63" xr:uid="{00000000-0005-0000-0000-00003A000000}"/>
    <cellStyle name="Normal 15" xfId="64" xr:uid="{00000000-0005-0000-0000-00003B000000}"/>
    <cellStyle name="Normal 15 2" xfId="65" xr:uid="{00000000-0005-0000-0000-00003C000000}"/>
    <cellStyle name="Normal 16" xfId="66" xr:uid="{00000000-0005-0000-0000-00003D000000}"/>
    <cellStyle name="Normal 16 2" xfId="67" xr:uid="{00000000-0005-0000-0000-00003E000000}"/>
    <cellStyle name="Normal 16 3" xfId="264" xr:uid="{00000000-0005-0000-0000-00003F000000}"/>
    <cellStyle name="Normal 17" xfId="68" xr:uid="{00000000-0005-0000-0000-000040000000}"/>
    <cellStyle name="Normal 17 2" xfId="69" xr:uid="{00000000-0005-0000-0000-000041000000}"/>
    <cellStyle name="Normal 17 4" xfId="248" xr:uid="{00000000-0005-0000-0000-000042000000}"/>
    <cellStyle name="Normal 17 4 2" xfId="340" xr:uid="{00000000-0005-0000-0000-000043000000}"/>
    <cellStyle name="Normal 18" xfId="70" xr:uid="{00000000-0005-0000-0000-000044000000}"/>
    <cellStyle name="Normal 18 2" xfId="71" xr:uid="{00000000-0005-0000-0000-000045000000}"/>
    <cellStyle name="Normal 19" xfId="72" xr:uid="{00000000-0005-0000-0000-000046000000}"/>
    <cellStyle name="Normal 19 2" xfId="73" xr:uid="{00000000-0005-0000-0000-000047000000}"/>
    <cellStyle name="Normal 19 3" xfId="74" xr:uid="{00000000-0005-0000-0000-000048000000}"/>
    <cellStyle name="Normal 2" xfId="75" xr:uid="{00000000-0005-0000-0000-000049000000}"/>
    <cellStyle name="Normal 2 2" xfId="76" xr:uid="{00000000-0005-0000-0000-00004A000000}"/>
    <cellStyle name="Normal 2 2 2" xfId="77" xr:uid="{00000000-0005-0000-0000-00004B000000}"/>
    <cellStyle name="Normal 2 2 2 2" xfId="2" xr:uid="{00000000-0005-0000-0000-00004C000000}"/>
    <cellStyle name="Normal 2 2 3" xfId="7" xr:uid="{00000000-0005-0000-0000-00004D000000}"/>
    <cellStyle name="Normal 2 2 5" xfId="358" xr:uid="{4EC12E37-D986-426F-AAFF-9ACE4430B0D1}"/>
    <cellStyle name="Normal 2 2_1-001-15 poliet" xfId="78" xr:uid="{00000000-0005-0000-0000-00004E000000}"/>
    <cellStyle name="Normal 2 3" xfId="79" xr:uid="{00000000-0005-0000-0000-00004F000000}"/>
    <cellStyle name="Normal 2 3 10" xfId="265" xr:uid="{00000000-0005-0000-0000-000050000000}"/>
    <cellStyle name="Normal 2 3 10 2" xfId="266" xr:uid="{00000000-0005-0000-0000-000051000000}"/>
    <cellStyle name="Normal 2 3 10 4" xfId="353" xr:uid="{00000000-0005-0000-0000-000052000000}"/>
    <cellStyle name="Normal 2 3 11" xfId="252" xr:uid="{00000000-0005-0000-0000-000053000000}"/>
    <cellStyle name="Normal 2 3 11 3" xfId="338" xr:uid="{00000000-0005-0000-0000-000054000000}"/>
    <cellStyle name="Normal 2 3 13" xfId="251" xr:uid="{00000000-0005-0000-0000-000055000000}"/>
    <cellStyle name="Normal 2 3 2" xfId="80" xr:uid="{00000000-0005-0000-0000-000056000000}"/>
    <cellStyle name="Normal 2 3 2 10" xfId="341" xr:uid="{00000000-0005-0000-0000-000057000000}"/>
    <cellStyle name="Normal 2 3 2 2" xfId="81" xr:uid="{00000000-0005-0000-0000-000058000000}"/>
    <cellStyle name="Normal 2 3 2 2 2" xfId="82" xr:uid="{00000000-0005-0000-0000-000059000000}"/>
    <cellStyle name="Normal 2 3 2 3" xfId="83" xr:uid="{00000000-0005-0000-0000-00005A000000}"/>
    <cellStyle name="Normal 2 3 2 3 2" xfId="84" xr:uid="{00000000-0005-0000-0000-00005B000000}"/>
    <cellStyle name="Normal 2 3 2 3 2 2" xfId="85" xr:uid="{00000000-0005-0000-0000-00005C000000}"/>
    <cellStyle name="Normal 2 3 2 3 2 3" xfId="86" xr:uid="{00000000-0005-0000-0000-00005D000000}"/>
    <cellStyle name="Normal 2 3 2 3 2 3 2" xfId="267" xr:uid="{00000000-0005-0000-0000-00005E000000}"/>
    <cellStyle name="Normal 2 3 2 3 2 4" xfId="268" xr:uid="{00000000-0005-0000-0000-00005F000000}"/>
    <cellStyle name="Normal 2 3 2 4" xfId="87" xr:uid="{00000000-0005-0000-0000-000060000000}"/>
    <cellStyle name="Normal 2 3 2 5" xfId="88" xr:uid="{00000000-0005-0000-0000-000061000000}"/>
    <cellStyle name="Normal 2 3 2 6" xfId="89" xr:uid="{00000000-0005-0000-0000-000062000000}"/>
    <cellStyle name="Normal 2 3 2 6 2" xfId="90" xr:uid="{00000000-0005-0000-0000-000063000000}"/>
    <cellStyle name="Normal 2 3 2 6 3" xfId="91" xr:uid="{00000000-0005-0000-0000-000064000000}"/>
    <cellStyle name="Normal 2 3 2 6 4" xfId="92" xr:uid="{00000000-0005-0000-0000-000065000000}"/>
    <cellStyle name="Normal 2 3 2 6 4 2" xfId="269" xr:uid="{00000000-0005-0000-0000-000066000000}"/>
    <cellStyle name="Normal 2 3 2 6 4 2 2" xfId="270" xr:uid="{00000000-0005-0000-0000-000067000000}"/>
    <cellStyle name="Normal 2 3 2 6 5" xfId="271" xr:uid="{00000000-0005-0000-0000-000068000000}"/>
    <cellStyle name="Normal 2 3 2 7" xfId="93" xr:uid="{00000000-0005-0000-0000-000069000000}"/>
    <cellStyle name="Normal 2 3 2 7 2" xfId="94" xr:uid="{00000000-0005-0000-0000-00006A000000}"/>
    <cellStyle name="Normal 2 3 2 7 2 2" xfId="95" xr:uid="{00000000-0005-0000-0000-00006B000000}"/>
    <cellStyle name="Normal 2 3 2 7 2 2 2" xfId="4" xr:uid="{00000000-0005-0000-0000-00006C000000}"/>
    <cellStyle name="Normal 2 3 2 7 2 2 2 2" xfId="272" xr:uid="{00000000-0005-0000-0000-00006D000000}"/>
    <cellStyle name="Normal 2 3 2 7 2 2 2 3" xfId="273" xr:uid="{00000000-0005-0000-0000-00006E000000}"/>
    <cellStyle name="Normal 2 3 2 7 2 2 2 4" xfId="361" xr:uid="{95218431-E0FA-4207-9A67-72707AE4DB87}"/>
    <cellStyle name="Normal 2 3 2 8" xfId="96" xr:uid="{00000000-0005-0000-0000-00006F000000}"/>
    <cellStyle name="Normal 2 3 2 8 2" xfId="274" xr:uid="{00000000-0005-0000-0000-000070000000}"/>
    <cellStyle name="Normal 2 3 2 8 3" xfId="275" xr:uid="{00000000-0005-0000-0000-000071000000}"/>
    <cellStyle name="Normal 2 3 2 8 4" xfId="276" xr:uid="{00000000-0005-0000-0000-000072000000}"/>
    <cellStyle name="Normal 2 3 3" xfId="97" xr:uid="{00000000-0005-0000-0000-000073000000}"/>
    <cellStyle name="Normal 2 3 4" xfId="98" xr:uid="{00000000-0005-0000-0000-000074000000}"/>
    <cellStyle name="Normal 2 3 4 2" xfId="99" xr:uid="{00000000-0005-0000-0000-000075000000}"/>
    <cellStyle name="Normal 2 3 4 3" xfId="100" xr:uid="{00000000-0005-0000-0000-000076000000}"/>
    <cellStyle name="Normal 2 3 4 4" xfId="101" xr:uid="{00000000-0005-0000-0000-000077000000}"/>
    <cellStyle name="Normal 2 3 4 4 2" xfId="102" xr:uid="{00000000-0005-0000-0000-000078000000}"/>
    <cellStyle name="Normal 2 3 4 4 3" xfId="277" xr:uid="{00000000-0005-0000-0000-000079000000}"/>
    <cellStyle name="Normal 2 3 4 4 4" xfId="278" xr:uid="{00000000-0005-0000-0000-00007A000000}"/>
    <cellStyle name="Normal 2 3 4 4 4 2" xfId="279" xr:uid="{00000000-0005-0000-0000-00007B000000}"/>
    <cellStyle name="Normal 2 3 4 4 4 3" xfId="342" xr:uid="{00000000-0005-0000-0000-00007C000000}"/>
    <cellStyle name="Normal 2 3 4 4 5" xfId="280" xr:uid="{00000000-0005-0000-0000-00007D000000}"/>
    <cellStyle name="Normal 2 3 4 5" xfId="103" xr:uid="{00000000-0005-0000-0000-00007E000000}"/>
    <cellStyle name="Normal 2 3 4 7" xfId="247" xr:uid="{00000000-0005-0000-0000-00007F000000}"/>
    <cellStyle name="Normal 2 3 4 7 2" xfId="343" xr:uid="{00000000-0005-0000-0000-000080000000}"/>
    <cellStyle name="Normal 2 3 4 8" xfId="281" xr:uid="{00000000-0005-0000-0000-000081000000}"/>
    <cellStyle name="Normal 2 3 4 9" xfId="344" xr:uid="{00000000-0005-0000-0000-000082000000}"/>
    <cellStyle name="Normal 2 3 5" xfId="104" xr:uid="{00000000-0005-0000-0000-000083000000}"/>
    <cellStyle name="Normal 2 3 6" xfId="105" xr:uid="{00000000-0005-0000-0000-000084000000}"/>
    <cellStyle name="Normal 2 3 6 2" xfId="282" xr:uid="{00000000-0005-0000-0000-000085000000}"/>
    <cellStyle name="Normal 2 3 6 4" xfId="254" xr:uid="{00000000-0005-0000-0000-000086000000}"/>
    <cellStyle name="Normal 2 3 7" xfId="106" xr:uid="{00000000-0005-0000-0000-000087000000}"/>
    <cellStyle name="Normal 2 3 8" xfId="107" xr:uid="{00000000-0005-0000-0000-000088000000}"/>
    <cellStyle name="Normal 2 3 8 2" xfId="345" xr:uid="{00000000-0005-0000-0000-000089000000}"/>
    <cellStyle name="Normal 2 3 9" xfId="283" xr:uid="{00000000-0005-0000-0000-00008A000000}"/>
    <cellStyle name="Normal 2 4" xfId="6" xr:uid="{00000000-0005-0000-0000-00008B000000}"/>
    <cellStyle name="Normal 2 4 2" xfId="108" xr:uid="{00000000-0005-0000-0000-00008C000000}"/>
    <cellStyle name="Normal 2 4 2 2" xfId="109" xr:uid="{00000000-0005-0000-0000-00008D000000}"/>
    <cellStyle name="Normal 2 4 2 2 2" xfId="354" xr:uid="{00000000-0005-0000-0000-00008E000000}"/>
    <cellStyle name="Normal 2 4 2 3" xfId="110" xr:uid="{00000000-0005-0000-0000-00008F000000}"/>
    <cellStyle name="Normal 2 4 2 4" xfId="111" xr:uid="{00000000-0005-0000-0000-000090000000}"/>
    <cellStyle name="Normal 2 4 2 5" xfId="112" xr:uid="{00000000-0005-0000-0000-000091000000}"/>
    <cellStyle name="Normal 2 4 2 6" xfId="113" xr:uid="{00000000-0005-0000-0000-000092000000}"/>
    <cellStyle name="Normal 2 4 2 6 2" xfId="346" xr:uid="{00000000-0005-0000-0000-000093000000}"/>
    <cellStyle name="Normal 2 4 2 6 2 2" xfId="284" xr:uid="{00000000-0005-0000-0000-000094000000}"/>
    <cellStyle name="Normal 2 4 2 7" xfId="114" xr:uid="{00000000-0005-0000-0000-000095000000}"/>
    <cellStyle name="Normal 2 4 2 9" xfId="115" xr:uid="{00000000-0005-0000-0000-000096000000}"/>
    <cellStyle name="Normal 2 4 3" xfId="116" xr:uid="{00000000-0005-0000-0000-000097000000}"/>
    <cellStyle name="Normal 2 4 3 10" xfId="253" xr:uid="{00000000-0005-0000-0000-000098000000}"/>
    <cellStyle name="Normal 2 4 3 2" xfId="117" xr:uid="{00000000-0005-0000-0000-000099000000}"/>
    <cellStyle name="Normal 2 4 3 3" xfId="118" xr:uid="{00000000-0005-0000-0000-00009A000000}"/>
    <cellStyle name="Normal 2 4 3 3 2" xfId="119" xr:uid="{00000000-0005-0000-0000-00009B000000}"/>
    <cellStyle name="Normal 2 4 3 3 3" xfId="120" xr:uid="{00000000-0005-0000-0000-00009C000000}"/>
    <cellStyle name="Normal 2 4 3 3 4" xfId="121" xr:uid="{00000000-0005-0000-0000-00009D000000}"/>
    <cellStyle name="Normal 2 4 3 3 4 2" xfId="122" xr:uid="{00000000-0005-0000-0000-00009E000000}"/>
    <cellStyle name="Normal 2 4 3 3 4 2 2" xfId="123" xr:uid="{00000000-0005-0000-0000-00009F000000}"/>
    <cellStyle name="Normal 2 4 3 3 4 2 3" xfId="285" xr:uid="{00000000-0005-0000-0000-0000A0000000}"/>
    <cellStyle name="Normal 2 4 3 3 4 2 4" xfId="286" xr:uid="{00000000-0005-0000-0000-0000A1000000}"/>
    <cellStyle name="Normal 2 4 3 3 4 2 4 2" xfId="287" xr:uid="{00000000-0005-0000-0000-0000A2000000}"/>
    <cellStyle name="Normal 2 4 3 3 4 2 4 3" xfId="347" xr:uid="{00000000-0005-0000-0000-0000A3000000}"/>
    <cellStyle name="Normal 2 4 3 3 4 2 5" xfId="288" xr:uid="{00000000-0005-0000-0000-0000A4000000}"/>
    <cellStyle name="Normal 2 4 3 3 4 2 6" xfId="289" xr:uid="{00000000-0005-0000-0000-0000A5000000}"/>
    <cellStyle name="Normal 2 4 3 3 4 3" xfId="124" xr:uid="{00000000-0005-0000-0000-0000A6000000}"/>
    <cellStyle name="Normal 2 4 3 3 4 3 2" xfId="290" xr:uid="{00000000-0005-0000-0000-0000A7000000}"/>
    <cellStyle name="Normal 2 4 3 3 4 4" xfId="291" xr:uid="{00000000-0005-0000-0000-0000A8000000}"/>
    <cellStyle name="Normal 2 4 3 3 4 5" xfId="292" xr:uid="{00000000-0005-0000-0000-0000A9000000}"/>
    <cellStyle name="Normal 2 4 3 3 5" xfId="125" xr:uid="{00000000-0005-0000-0000-0000AA000000}"/>
    <cellStyle name="Normal 2 4 3 3 7" xfId="249" xr:uid="{00000000-0005-0000-0000-0000AB000000}"/>
    <cellStyle name="Normal 2 4 3 3 7 2" xfId="348" xr:uid="{00000000-0005-0000-0000-0000AC000000}"/>
    <cellStyle name="Normal 2 4 3 3 8" xfId="349" xr:uid="{00000000-0005-0000-0000-0000AD000000}"/>
    <cellStyle name="Normal 2 4 3 4" xfId="126" xr:uid="{00000000-0005-0000-0000-0000AE000000}"/>
    <cellStyle name="Normal 2 4 3 4 2" xfId="127" xr:uid="{00000000-0005-0000-0000-0000AF000000}"/>
    <cellStyle name="Normal 2 4 3 4 4" xfId="293" xr:uid="{00000000-0005-0000-0000-0000B0000000}"/>
    <cellStyle name="Normal 2 4 3 5" xfId="128" xr:uid="{00000000-0005-0000-0000-0000B1000000}"/>
    <cellStyle name="Normal 2 4 3 6" xfId="129" xr:uid="{00000000-0005-0000-0000-0000B2000000}"/>
    <cellStyle name="Normal 2 4 3 7" xfId="130" xr:uid="{00000000-0005-0000-0000-0000B3000000}"/>
    <cellStyle name="Normal 2 4 3 7 2" xfId="131" xr:uid="{00000000-0005-0000-0000-0000B4000000}"/>
    <cellStyle name="Normal 2 4 3 7 2 2" xfId="294" xr:uid="{00000000-0005-0000-0000-0000B5000000}"/>
    <cellStyle name="Normal 2 4 3 7 2 3" xfId="295" xr:uid="{00000000-0005-0000-0000-0000B6000000}"/>
    <cellStyle name="Normal 2 4 3 7 3" xfId="296" xr:uid="{00000000-0005-0000-0000-0000B7000000}"/>
    <cellStyle name="Normal 2 4 3 8" xfId="132" xr:uid="{00000000-0005-0000-0000-0000B8000000}"/>
    <cellStyle name="Normal 2 4 4" xfId="133" xr:uid="{00000000-0005-0000-0000-0000B9000000}"/>
    <cellStyle name="Normal 2 4 5" xfId="134" xr:uid="{00000000-0005-0000-0000-0000BA000000}"/>
    <cellStyle name="Normal 2 4 6" xfId="135" xr:uid="{00000000-0005-0000-0000-0000BB000000}"/>
    <cellStyle name="Normal 2 4 6 10" xfId="350" xr:uid="{00000000-0005-0000-0000-0000BC000000}"/>
    <cellStyle name="Normal 2 4 6 2" xfId="136" xr:uid="{00000000-0005-0000-0000-0000BD000000}"/>
    <cellStyle name="Normal 2 4 6 3" xfId="137" xr:uid="{00000000-0005-0000-0000-0000BE000000}"/>
    <cellStyle name="Normal 2 4 6 4" xfId="138" xr:uid="{00000000-0005-0000-0000-0000BF000000}"/>
    <cellStyle name="Normal 2 4 6 5" xfId="297" xr:uid="{00000000-0005-0000-0000-0000C0000000}"/>
    <cellStyle name="Normal 2 4 6 6" xfId="298" xr:uid="{00000000-0005-0000-0000-0000C1000000}"/>
    <cellStyle name="Normal 2 4 6 7" xfId="299" xr:uid="{00000000-0005-0000-0000-0000C2000000}"/>
    <cellStyle name="Normal 2 4 7" xfId="139" xr:uid="{00000000-0005-0000-0000-0000C3000000}"/>
    <cellStyle name="Normal 2 4 8" xfId="140" xr:uid="{00000000-0005-0000-0000-0000C4000000}"/>
    <cellStyle name="Normal 2 4_14-010-15" xfId="141" xr:uid="{00000000-0005-0000-0000-0000C5000000}"/>
    <cellStyle name="Normal 2 5" xfId="142" xr:uid="{00000000-0005-0000-0000-0000C6000000}"/>
    <cellStyle name="Normal 2 5 2" xfId="143" xr:uid="{00000000-0005-0000-0000-0000C7000000}"/>
    <cellStyle name="Normal 2 5 2 2" xfId="144" xr:uid="{00000000-0005-0000-0000-0000C8000000}"/>
    <cellStyle name="Normal 2 5 2 2 2" xfId="300" xr:uid="{00000000-0005-0000-0000-0000C9000000}"/>
    <cellStyle name="Normal 2 5 2 2 2 2" xfId="301" xr:uid="{00000000-0005-0000-0000-0000CA000000}"/>
    <cellStyle name="Normal 2 5 2 3" xfId="302" xr:uid="{00000000-0005-0000-0000-0000CB000000}"/>
    <cellStyle name="Normal 2 5 2 3 2" xfId="303" xr:uid="{00000000-0005-0000-0000-0000CC000000}"/>
    <cellStyle name="Normal 2 5 3" xfId="145" xr:uid="{00000000-0005-0000-0000-0000CD000000}"/>
    <cellStyle name="Normal 2 5 4" xfId="146" xr:uid="{00000000-0005-0000-0000-0000CE000000}"/>
    <cellStyle name="Normal 2 5 5" xfId="304" xr:uid="{00000000-0005-0000-0000-0000CF000000}"/>
    <cellStyle name="Normal 2 6" xfId="147" xr:uid="{00000000-0005-0000-0000-0000D0000000}"/>
    <cellStyle name="Normal 2 6 2" xfId="305" xr:uid="{00000000-0005-0000-0000-0000D1000000}"/>
    <cellStyle name="Normal 2 6 3" xfId="306" xr:uid="{00000000-0005-0000-0000-0000D2000000}"/>
    <cellStyle name="Normal 2 6 4" xfId="307" xr:uid="{00000000-0005-0000-0000-0000D3000000}"/>
    <cellStyle name="Normal 2 6 4 2" xfId="250" xr:uid="{00000000-0005-0000-0000-0000D4000000}"/>
    <cellStyle name="Normal 2 6 4 2 2" xfId="351" xr:uid="{00000000-0005-0000-0000-0000D5000000}"/>
    <cellStyle name="Normal 2 7" xfId="148" xr:uid="{00000000-0005-0000-0000-0000D6000000}"/>
    <cellStyle name="Normal 2_17-013-15 Ashtarak-kosh ZU" xfId="149" xr:uid="{00000000-0005-0000-0000-0000D7000000}"/>
    <cellStyle name="Normal 2_getap jur" xfId="258" xr:uid="{00000000-0005-0000-0000-0000D8000000}"/>
    <cellStyle name="Normal 20" xfId="150" xr:uid="{00000000-0005-0000-0000-0000D9000000}"/>
    <cellStyle name="Normal 20 2" xfId="308" xr:uid="{00000000-0005-0000-0000-0000DA000000}"/>
    <cellStyle name="Normal 21" xfId="151" xr:uid="{00000000-0005-0000-0000-0000DB000000}"/>
    <cellStyle name="Normal 21 2" xfId="309" xr:uid="{00000000-0005-0000-0000-0000DC000000}"/>
    <cellStyle name="Normal 22" xfId="152" xr:uid="{00000000-0005-0000-0000-0000DD000000}"/>
    <cellStyle name="Normal 23" xfId="8" xr:uid="{00000000-0005-0000-0000-0000DE000000}"/>
    <cellStyle name="Normal 23 2" xfId="153" xr:uid="{00000000-0005-0000-0000-0000DF000000}"/>
    <cellStyle name="Normal 24" xfId="257" xr:uid="{00000000-0005-0000-0000-0000E0000000}"/>
    <cellStyle name="Normal 26" xfId="362" xr:uid="{410CD523-E715-4CCA-9631-29DC76A9EAD0}"/>
    <cellStyle name="Normal 3" xfId="154" xr:uid="{00000000-0005-0000-0000-0000E1000000}"/>
    <cellStyle name="Normal 3 2" xfId="155" xr:uid="{00000000-0005-0000-0000-0000E2000000}"/>
    <cellStyle name="Normal 3 2 2" xfId="3" xr:uid="{00000000-0005-0000-0000-0000E3000000}"/>
    <cellStyle name="Normal 3 2 2 2" xfId="310" xr:uid="{00000000-0005-0000-0000-0000E4000000}"/>
    <cellStyle name="Normal 3 2 3" xfId="156" xr:uid="{00000000-0005-0000-0000-0000E5000000}"/>
    <cellStyle name="Normal 3 3" xfId="157" xr:uid="{00000000-0005-0000-0000-0000E6000000}"/>
    <cellStyle name="Normal 3 3 2" xfId="158" xr:uid="{00000000-0005-0000-0000-0000E7000000}"/>
    <cellStyle name="Normal 3 4" xfId="159" xr:uid="{00000000-0005-0000-0000-0000E8000000}"/>
    <cellStyle name="Normal 3 5" xfId="160" xr:uid="{00000000-0005-0000-0000-0000E9000000}"/>
    <cellStyle name="Normal 3_18-029-15" xfId="161" xr:uid="{00000000-0005-0000-0000-0000EA000000}"/>
    <cellStyle name="Normal 4" xfId="162" xr:uid="{00000000-0005-0000-0000-0000EB000000}"/>
    <cellStyle name="Normal 4 2" xfId="163" xr:uid="{00000000-0005-0000-0000-0000EC000000}"/>
    <cellStyle name="Normal 4 3" xfId="164" xr:uid="{00000000-0005-0000-0000-0000ED000000}"/>
    <cellStyle name="Normal 5" xfId="165" xr:uid="{00000000-0005-0000-0000-0000EE000000}"/>
    <cellStyle name="Normal 5 2" xfId="166" xr:uid="{00000000-0005-0000-0000-0000EF000000}"/>
    <cellStyle name="Normal 6" xfId="167" xr:uid="{00000000-0005-0000-0000-0000F0000000}"/>
    <cellStyle name="Normal 6 2" xfId="11" xr:uid="{00000000-0005-0000-0000-0000F1000000}"/>
    <cellStyle name="Normal 6 2 2" xfId="168" xr:uid="{00000000-0005-0000-0000-0000F2000000}"/>
    <cellStyle name="Normal 6 2 2 2" xfId="339" xr:uid="{00000000-0005-0000-0000-0000F3000000}"/>
    <cellStyle name="Normal 6 2 3" xfId="169" xr:uid="{00000000-0005-0000-0000-0000F4000000}"/>
    <cellStyle name="Normal 6 2 4" xfId="170" xr:uid="{00000000-0005-0000-0000-0000F5000000}"/>
    <cellStyle name="Normal 6 2 5" xfId="171" xr:uid="{00000000-0005-0000-0000-0000F6000000}"/>
    <cellStyle name="Normal 6 2 6" xfId="311" xr:uid="{00000000-0005-0000-0000-0000F7000000}"/>
    <cellStyle name="Normal 6 3" xfId="172" xr:uid="{00000000-0005-0000-0000-0000F8000000}"/>
    <cellStyle name="Normal 7" xfId="173" xr:uid="{00000000-0005-0000-0000-0000F9000000}"/>
    <cellStyle name="Normal 7 10" xfId="174" xr:uid="{00000000-0005-0000-0000-0000FA000000}"/>
    <cellStyle name="Normal 7 11" xfId="175" xr:uid="{00000000-0005-0000-0000-0000FB000000}"/>
    <cellStyle name="Normal 7 11 2" xfId="255" xr:uid="{00000000-0005-0000-0000-0000FC000000}"/>
    <cellStyle name="Normal 7 11 3" xfId="312" xr:uid="{00000000-0005-0000-0000-0000FD000000}"/>
    <cellStyle name="Normal 7 12" xfId="313" xr:uid="{00000000-0005-0000-0000-0000FE000000}"/>
    <cellStyle name="Normal 7 13" xfId="314" xr:uid="{00000000-0005-0000-0000-0000FF000000}"/>
    <cellStyle name="Normal 7 14" xfId="315" xr:uid="{00000000-0005-0000-0000-000000010000}"/>
    <cellStyle name="Normal 7 16" xfId="316" xr:uid="{00000000-0005-0000-0000-000001010000}"/>
    <cellStyle name="Normal 7 2" xfId="176" xr:uid="{00000000-0005-0000-0000-000002010000}"/>
    <cellStyle name="Normal 7 2 2" xfId="177" xr:uid="{00000000-0005-0000-0000-000003010000}"/>
    <cellStyle name="Normal 7 2 3" xfId="178" xr:uid="{00000000-0005-0000-0000-000004010000}"/>
    <cellStyle name="Normal 7 2 3 2" xfId="179" xr:uid="{00000000-0005-0000-0000-000005010000}"/>
    <cellStyle name="Normal 7 2 4" xfId="180" xr:uid="{00000000-0005-0000-0000-000006010000}"/>
    <cellStyle name="Normal 7 3" xfId="181" xr:uid="{00000000-0005-0000-0000-000007010000}"/>
    <cellStyle name="Normal 7 3 2" xfId="182" xr:uid="{00000000-0005-0000-0000-000008010000}"/>
    <cellStyle name="Normal 7 4" xfId="183" xr:uid="{00000000-0005-0000-0000-000009010000}"/>
    <cellStyle name="Normal 7 5" xfId="184" xr:uid="{00000000-0005-0000-0000-00000A010000}"/>
    <cellStyle name="Normal 7 5 2" xfId="185" xr:uid="{00000000-0005-0000-0000-00000B010000}"/>
    <cellStyle name="Normal 7 6" xfId="186" xr:uid="{00000000-0005-0000-0000-00000C010000}"/>
    <cellStyle name="Normal 7 6 2" xfId="187" xr:uid="{00000000-0005-0000-0000-00000D010000}"/>
    <cellStyle name="Normal 7 6 3" xfId="317" xr:uid="{00000000-0005-0000-0000-00000E010000}"/>
    <cellStyle name="Normal 7 6 4" xfId="318" xr:uid="{00000000-0005-0000-0000-00000F010000}"/>
    <cellStyle name="Normal 7 6 5" xfId="319" xr:uid="{00000000-0005-0000-0000-000010010000}"/>
    <cellStyle name="Normal 7 7" xfId="188" xr:uid="{00000000-0005-0000-0000-000011010000}"/>
    <cellStyle name="Normal 7 7 2" xfId="320" xr:uid="{00000000-0005-0000-0000-000012010000}"/>
    <cellStyle name="Normal 7 7 3" xfId="321" xr:uid="{00000000-0005-0000-0000-000013010000}"/>
    <cellStyle name="Normal 7 7 4" xfId="322" xr:uid="{00000000-0005-0000-0000-000014010000}"/>
    <cellStyle name="Normal 7 7 6" xfId="323" xr:uid="{00000000-0005-0000-0000-000015010000}"/>
    <cellStyle name="Normal 7 8" xfId="189" xr:uid="{00000000-0005-0000-0000-000016010000}"/>
    <cellStyle name="Normal 7 9" xfId="190" xr:uid="{00000000-0005-0000-0000-000017010000}"/>
    <cellStyle name="Normal 8" xfId="12" xr:uid="{00000000-0005-0000-0000-000018010000}"/>
    <cellStyle name="Normal 8 10" xfId="191" xr:uid="{00000000-0005-0000-0000-000019010000}"/>
    <cellStyle name="Normal 8 10 2 2" xfId="324" xr:uid="{00000000-0005-0000-0000-00001A010000}"/>
    <cellStyle name="Normal 8 2" xfId="192" xr:uid="{00000000-0005-0000-0000-00001B010000}"/>
    <cellStyle name="Normal 8 2 2" xfId="193" xr:uid="{00000000-0005-0000-0000-00001C010000}"/>
    <cellStyle name="Normal 8 2 2 3" xfId="325" xr:uid="{00000000-0005-0000-0000-00001D010000}"/>
    <cellStyle name="Normal 8 2 3" xfId="194" xr:uid="{00000000-0005-0000-0000-00001E010000}"/>
    <cellStyle name="Normal 8 2 3 10" xfId="326" xr:uid="{00000000-0005-0000-0000-00001F010000}"/>
    <cellStyle name="Normal 8 2 3 2" xfId="195" xr:uid="{00000000-0005-0000-0000-000020010000}"/>
    <cellStyle name="Normal 8 2 3 3" xfId="196" xr:uid="{00000000-0005-0000-0000-000021010000}"/>
    <cellStyle name="Normal 8 2 3 4" xfId="197" xr:uid="{00000000-0005-0000-0000-000022010000}"/>
    <cellStyle name="Normal 8 2 3 4 2" xfId="327" xr:uid="{00000000-0005-0000-0000-000023010000}"/>
    <cellStyle name="Normal 8 2 3 5" xfId="328" xr:uid="{00000000-0005-0000-0000-000024010000}"/>
    <cellStyle name="Normal 8 2 3 6" xfId="329" xr:uid="{00000000-0005-0000-0000-000025010000}"/>
    <cellStyle name="Normal 8 2 3 7" xfId="330" xr:uid="{00000000-0005-0000-0000-000026010000}"/>
    <cellStyle name="Normal 8 2 4" xfId="198" xr:uid="{00000000-0005-0000-0000-000027010000}"/>
    <cellStyle name="Normal 8 3" xfId="199" xr:uid="{00000000-0005-0000-0000-000028010000}"/>
    <cellStyle name="Normal 8 3 2" xfId="200" xr:uid="{00000000-0005-0000-0000-000029010000}"/>
    <cellStyle name="Normal 8 3 3" xfId="201" xr:uid="{00000000-0005-0000-0000-00002A010000}"/>
    <cellStyle name="Normal 8 3 4" xfId="331" xr:uid="{00000000-0005-0000-0000-00002B010000}"/>
    <cellStyle name="Normal 8 3 5" xfId="332" xr:uid="{00000000-0005-0000-0000-00002C010000}"/>
    <cellStyle name="Normal 8 3 7" xfId="352" xr:uid="{00000000-0005-0000-0000-00002D010000}"/>
    <cellStyle name="Normal 8 4" xfId="202" xr:uid="{00000000-0005-0000-0000-00002E010000}"/>
    <cellStyle name="Normal 8 5" xfId="203" xr:uid="{00000000-0005-0000-0000-00002F010000}"/>
    <cellStyle name="Normal 8 5 2" xfId="204" xr:uid="{00000000-0005-0000-0000-000030010000}"/>
    <cellStyle name="Normal 8 5 3" xfId="205" xr:uid="{00000000-0005-0000-0000-000031010000}"/>
    <cellStyle name="Normal 8 6" xfId="206" xr:uid="{00000000-0005-0000-0000-000032010000}"/>
    <cellStyle name="Normal 8 7" xfId="207" xr:uid="{00000000-0005-0000-0000-000033010000}"/>
    <cellStyle name="Normal 8 8" xfId="208" xr:uid="{00000000-0005-0000-0000-000034010000}"/>
    <cellStyle name="Normal 8 9" xfId="209" xr:uid="{00000000-0005-0000-0000-000035010000}"/>
    <cellStyle name="Normal 9" xfId="210" xr:uid="{00000000-0005-0000-0000-000036010000}"/>
    <cellStyle name="Normal 9 2" xfId="211" xr:uid="{00000000-0005-0000-0000-000037010000}"/>
    <cellStyle name="Normal 9 3" xfId="212" xr:uid="{00000000-0005-0000-0000-000038010000}"/>
    <cellStyle name="Normal 9 4" xfId="213" xr:uid="{00000000-0005-0000-0000-000039010000}"/>
    <cellStyle name="Normal 9 5" xfId="214" xr:uid="{00000000-0005-0000-0000-00003A010000}"/>
    <cellStyle name="Normal 9 6" xfId="215" xr:uid="{00000000-0005-0000-0000-00003B010000}"/>
    <cellStyle name="Normal 9 7" xfId="333" xr:uid="{00000000-0005-0000-0000-00003C010000}"/>
    <cellStyle name="Normal 9 8" xfId="334" xr:uid="{00000000-0005-0000-0000-00003D010000}"/>
    <cellStyle name="Normal 9 9" xfId="335" xr:uid="{00000000-0005-0000-0000-00003E010000}"/>
    <cellStyle name="Normal_Artchut-2_plotina 3 2" xfId="5" xr:uid="{00000000-0005-0000-0000-00003F010000}"/>
    <cellStyle name="Normal_Sheet1 2" xfId="357" xr:uid="{262C903E-7FEF-4CC5-9AC3-EEED7AC88AF3}"/>
    <cellStyle name="Акцент1" xfId="216" xr:uid="{00000000-0005-0000-0000-000040010000}"/>
    <cellStyle name="Акцент2" xfId="217" xr:uid="{00000000-0005-0000-0000-000041010000}"/>
    <cellStyle name="Акцент3" xfId="218" xr:uid="{00000000-0005-0000-0000-000042010000}"/>
    <cellStyle name="Акцент4" xfId="219" xr:uid="{00000000-0005-0000-0000-000043010000}"/>
    <cellStyle name="Акцент5" xfId="220" xr:uid="{00000000-0005-0000-0000-000044010000}"/>
    <cellStyle name="Акцент6" xfId="221" xr:uid="{00000000-0005-0000-0000-000045010000}"/>
    <cellStyle name="Ввод " xfId="222" xr:uid="{00000000-0005-0000-0000-000046010000}"/>
    <cellStyle name="Вывод" xfId="223" xr:uid="{00000000-0005-0000-0000-000047010000}"/>
    <cellStyle name="Вычисление" xfId="224" xr:uid="{00000000-0005-0000-0000-000048010000}"/>
    <cellStyle name="Гиперссылка" xfId="359" builtinId="8"/>
    <cellStyle name="Денежный 2" xfId="225" xr:uid="{00000000-0005-0000-0000-000049010000}"/>
    <cellStyle name="Заголовок 1" xfId="226" xr:uid="{00000000-0005-0000-0000-00004A010000}"/>
    <cellStyle name="Заголовок 2" xfId="227" xr:uid="{00000000-0005-0000-0000-00004B010000}"/>
    <cellStyle name="Заголовок 3" xfId="228" xr:uid="{00000000-0005-0000-0000-00004C010000}"/>
    <cellStyle name="Заголовок 4" xfId="229" xr:uid="{00000000-0005-0000-0000-00004D010000}"/>
    <cellStyle name="Итог" xfId="230" xr:uid="{00000000-0005-0000-0000-00004E010000}"/>
    <cellStyle name="Контрольная ячейка" xfId="231" xr:uid="{00000000-0005-0000-0000-00004F010000}"/>
    <cellStyle name="Название" xfId="232" xr:uid="{00000000-0005-0000-0000-000050010000}"/>
    <cellStyle name="Нейтральный" xfId="233" xr:uid="{00000000-0005-0000-0000-000051010000}"/>
    <cellStyle name="Обычный" xfId="0" builtinId="0"/>
    <cellStyle name="Обычный 2" xfId="9" xr:uid="{00000000-0005-0000-0000-000053010000}"/>
    <cellStyle name="Обычный 2 2" xfId="234" xr:uid="{00000000-0005-0000-0000-000054010000}"/>
    <cellStyle name="Обычный 2 2 2" xfId="235" xr:uid="{00000000-0005-0000-0000-000055010000}"/>
    <cellStyle name="Обычный 2 3" xfId="236" xr:uid="{00000000-0005-0000-0000-000056010000}"/>
    <cellStyle name="Обычный 2 4" xfId="336" xr:uid="{00000000-0005-0000-0000-000057010000}"/>
    <cellStyle name="Обычный 3" xfId="237" xr:uid="{00000000-0005-0000-0000-000058010000}"/>
    <cellStyle name="Обычный 3 2" xfId="238" xr:uid="{00000000-0005-0000-0000-000059010000}"/>
    <cellStyle name="Обычный 3 3" xfId="337" xr:uid="{00000000-0005-0000-0000-00005A010000}"/>
    <cellStyle name="Обычный 4" xfId="355" xr:uid="{792A2605-D366-4669-901E-364DB16ABDF3}"/>
    <cellStyle name="Плохой" xfId="239" xr:uid="{00000000-0005-0000-0000-00005B010000}"/>
    <cellStyle name="Пояснение" xfId="240" xr:uid="{00000000-0005-0000-0000-00005C010000}"/>
    <cellStyle name="Примечание" xfId="241" xr:uid="{00000000-0005-0000-0000-00005D010000}"/>
    <cellStyle name="Примечание 2" xfId="242" xr:uid="{00000000-0005-0000-0000-00005E010000}"/>
    <cellStyle name="Связанная ячейка" xfId="243" xr:uid="{00000000-0005-0000-0000-00005F010000}"/>
    <cellStyle name="Текст предупреждения" xfId="244" xr:uid="{00000000-0005-0000-0000-000060010000}"/>
    <cellStyle name="Финансовый" xfId="360" builtinId="3"/>
    <cellStyle name="Финансовый 2" xfId="245" xr:uid="{00000000-0005-0000-0000-000061010000}"/>
    <cellStyle name="Финансовый 3" xfId="356" xr:uid="{098942F5-5589-47DC-A7F3-C2EDE7C6D2C0}"/>
    <cellStyle name="Хороший" xfId="246" xr:uid="{00000000-0005-0000-0000-000062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n.ru/zadvijka/zadvijka-klinovaya/zadvizhki-stalnye/saz/30s41nzh/dn12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n.ru/zadvijka/zadvijka-klinovaya/zadvizhki-stalnye/saz/30s41nzh/dn125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n.ru/zadvijka/zadvijka-klinovaya/zadvizhki-stalnye/saz/30s41nzh/dn125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view="pageBreakPreview" zoomScale="115" zoomScaleSheetLayoutView="115" workbookViewId="0">
      <selection activeCell="B16" sqref="B16:L16"/>
    </sheetView>
  </sheetViews>
  <sheetFormatPr defaultColWidth="9.125" defaultRowHeight="15"/>
  <cols>
    <col min="1" max="1" width="5.75" style="1" customWidth="1"/>
    <col min="2" max="5" width="9.125" style="1"/>
    <col min="6" max="6" width="12" style="1" customWidth="1"/>
    <col min="7" max="7" width="9.75" style="1" customWidth="1"/>
    <col min="8" max="8" width="3.25" style="1" customWidth="1"/>
    <col min="9" max="9" width="9.75" style="1" bestFit="1" customWidth="1"/>
    <col min="10" max="10" width="9.125" style="1"/>
    <col min="11" max="11" width="6.875" style="1" hidden="1" customWidth="1"/>
    <col min="12" max="12" width="6.25" style="1" hidden="1" customWidth="1"/>
    <col min="13" max="13" width="5.75" style="1" customWidth="1"/>
    <col min="14" max="16384" width="9.125" style="1"/>
  </cols>
  <sheetData>
    <row r="1" spans="1:12">
      <c r="A1" s="965" t="str">
        <f>+'ln 1'!C9</f>
        <v xml:space="preserve">№  </v>
      </c>
      <c r="B1" s="965"/>
      <c r="C1" s="965"/>
    </row>
    <row r="2" spans="1:12" ht="15.75">
      <c r="A2" s="966"/>
      <c r="B2" s="966"/>
      <c r="C2" s="966"/>
      <c r="D2" s="2"/>
      <c r="E2" s="2"/>
      <c r="F2" s="2"/>
      <c r="G2" s="2"/>
      <c r="H2" s="2"/>
      <c r="I2" s="2"/>
      <c r="J2" s="2"/>
      <c r="K2" s="2"/>
      <c r="L2" s="2"/>
    </row>
    <row r="3" spans="1:12" ht="74.25" customHeight="1">
      <c r="B3" s="967" t="str">
        <f>+'ln 1'!D1</f>
        <v>Կոտայքի մարզի Աբովյան համայնքի գ. Մայակովսկի 12 և 13-րդ փողոցներ, 15-րդ փողոցի փակուղիների գազիֆիկացում</v>
      </c>
      <c r="C3" s="967"/>
      <c r="D3" s="967"/>
      <c r="E3" s="967"/>
      <c r="F3" s="967"/>
      <c r="G3" s="967"/>
      <c r="H3" s="967"/>
      <c r="I3" s="967"/>
      <c r="J3" s="967"/>
      <c r="K3" s="967"/>
      <c r="L3" s="3"/>
    </row>
    <row r="4" spans="1:12">
      <c r="B4" s="957"/>
      <c r="C4" s="957"/>
      <c r="D4" s="957"/>
      <c r="E4" s="957"/>
      <c r="F4" s="957"/>
      <c r="G4" s="957"/>
      <c r="H4" s="957"/>
      <c r="I4" s="957"/>
      <c r="J4" s="957"/>
      <c r="K4" s="957"/>
      <c r="L4" s="957"/>
    </row>
    <row r="5" spans="1:12" ht="18">
      <c r="B5" s="968" t="s">
        <v>0</v>
      </c>
      <c r="C5" s="968"/>
      <c r="D5" s="968"/>
      <c r="E5" s="968"/>
      <c r="F5" s="968"/>
      <c r="G5" s="968"/>
      <c r="H5" s="968"/>
      <c r="I5" s="968"/>
      <c r="J5" s="968"/>
      <c r="K5" s="968"/>
      <c r="L5" s="968"/>
    </row>
    <row r="6" spans="1:12">
      <c r="B6" s="957"/>
      <c r="C6" s="957"/>
      <c r="D6" s="957"/>
      <c r="E6" s="957"/>
      <c r="F6" s="957"/>
      <c r="G6" s="957"/>
      <c r="H6" s="957"/>
      <c r="I6" s="957"/>
      <c r="J6" s="957"/>
      <c r="K6" s="957"/>
      <c r="L6" s="957"/>
    </row>
    <row r="7" spans="1:12" s="4" customFormat="1" ht="25.5" customHeight="1">
      <c r="B7" s="961" t="s">
        <v>132</v>
      </c>
      <c r="C7" s="961"/>
      <c r="D7" s="961"/>
      <c r="E7" s="961"/>
      <c r="F7" s="961"/>
      <c r="G7" s="961"/>
      <c r="H7" s="961"/>
      <c r="I7" s="961"/>
      <c r="J7" s="961"/>
      <c r="K7" s="961"/>
      <c r="L7" s="961"/>
    </row>
    <row r="8" spans="1:12" s="4" customFormat="1" ht="25.5" customHeight="1">
      <c r="B8" s="962" t="s">
        <v>1</v>
      </c>
      <c r="C8" s="962"/>
      <c r="D8" s="962"/>
      <c r="E8" s="962"/>
      <c r="F8" s="962"/>
      <c r="G8" s="962"/>
      <c r="H8" s="962"/>
      <c r="I8" s="962"/>
      <c r="J8" s="962"/>
      <c r="K8" s="962"/>
      <c r="L8" s="962"/>
    </row>
    <row r="9" spans="1:12" s="4" customFormat="1" ht="25.5" customHeight="1">
      <c r="B9" s="958" t="s">
        <v>2</v>
      </c>
      <c r="C9" s="958"/>
      <c r="D9" s="958"/>
      <c r="E9" s="958"/>
      <c r="F9" s="958"/>
      <c r="G9" s="958"/>
      <c r="H9" s="958"/>
      <c r="I9" s="958"/>
      <c r="J9" s="958"/>
      <c r="K9" s="958"/>
      <c r="L9" s="958"/>
    </row>
    <row r="10" spans="1:12" s="4" customFormat="1" ht="25.5" customHeight="1">
      <c r="B10" s="958" t="s">
        <v>3</v>
      </c>
      <c r="C10" s="958"/>
      <c r="D10" s="958"/>
      <c r="E10" s="958"/>
      <c r="F10" s="958"/>
      <c r="G10" s="958"/>
      <c r="H10" s="958"/>
      <c r="I10" s="958"/>
      <c r="J10" s="958"/>
      <c r="K10" s="958"/>
      <c r="L10" s="958"/>
    </row>
    <row r="11" spans="1:12" s="4" customFormat="1" ht="41.25" customHeight="1">
      <c r="B11" s="963" t="s">
        <v>133</v>
      </c>
      <c r="C11" s="963"/>
      <c r="D11" s="963"/>
      <c r="E11" s="963"/>
      <c r="F11" s="963"/>
      <c r="G11" s="963"/>
      <c r="H11" s="963"/>
      <c r="I11" s="963"/>
      <c r="J11" s="963"/>
      <c r="K11" s="963"/>
      <c r="L11" s="963"/>
    </row>
    <row r="12" spans="1:12" s="4" customFormat="1" ht="25.5" customHeight="1">
      <c r="B12" s="958" t="s">
        <v>4</v>
      </c>
      <c r="C12" s="958"/>
      <c r="D12" s="958"/>
      <c r="E12" s="958"/>
      <c r="F12" s="958"/>
      <c r="G12" s="958"/>
      <c r="H12" s="958"/>
      <c r="I12" s="958"/>
      <c r="J12" s="958"/>
      <c r="K12" s="958"/>
      <c r="L12" s="958"/>
    </row>
    <row r="13" spans="1:12" s="4" customFormat="1" ht="25.5" customHeight="1">
      <c r="B13" s="958" t="s">
        <v>5</v>
      </c>
      <c r="C13" s="958"/>
      <c r="D13" s="958"/>
      <c r="E13" s="958"/>
      <c r="F13" s="958"/>
      <c r="G13" s="958"/>
      <c r="H13" s="958"/>
      <c r="I13" s="958"/>
      <c r="J13" s="958"/>
      <c r="K13" s="958"/>
      <c r="L13" s="958"/>
    </row>
    <row r="14" spans="1:12" s="4" customFormat="1" ht="25.5" customHeight="1">
      <c r="B14" s="964" t="s">
        <v>2527</v>
      </c>
      <c r="C14" s="964"/>
      <c r="D14" s="964"/>
      <c r="E14" s="964"/>
      <c r="F14" s="964"/>
      <c r="G14" s="964"/>
      <c r="H14" s="964"/>
      <c r="I14" s="964"/>
      <c r="J14" s="964"/>
      <c r="K14" s="964"/>
      <c r="L14" s="964"/>
    </row>
    <row r="15" spans="1:12" s="4" customFormat="1" ht="25.5" customHeight="1">
      <c r="B15" s="958" t="s">
        <v>6</v>
      </c>
      <c r="C15" s="958"/>
      <c r="D15" s="958"/>
      <c r="E15" s="958"/>
      <c r="F15" s="958"/>
      <c r="G15" s="958"/>
      <c r="H15" s="958"/>
      <c r="I15" s="958"/>
      <c r="J15" s="958"/>
      <c r="K15" s="958"/>
      <c r="L15" s="958"/>
    </row>
    <row r="16" spans="1:12" s="545" customFormat="1" ht="25.5" customHeight="1">
      <c r="B16" s="958" t="s">
        <v>205</v>
      </c>
      <c r="C16" s="958"/>
      <c r="D16" s="958"/>
      <c r="E16" s="958"/>
      <c r="F16" s="958"/>
      <c r="G16" s="958"/>
      <c r="H16" s="958"/>
      <c r="I16" s="958"/>
      <c r="J16" s="958"/>
      <c r="K16" s="958"/>
      <c r="L16" s="958"/>
    </row>
    <row r="17" spans="2:12" s="545" customFormat="1" ht="48" customHeight="1">
      <c r="B17" s="963" t="s">
        <v>206</v>
      </c>
      <c r="C17" s="963"/>
      <c r="D17" s="963"/>
      <c r="E17" s="963"/>
      <c r="F17" s="963"/>
      <c r="G17" s="963"/>
      <c r="H17" s="963"/>
      <c r="I17" s="963"/>
      <c r="J17" s="963"/>
      <c r="K17" s="963"/>
      <c r="L17" s="963"/>
    </row>
    <row r="18" spans="2:12" s="4" customFormat="1" ht="25.5" customHeight="1">
      <c r="B18" s="4" t="s">
        <v>7</v>
      </c>
      <c r="G18" s="4">
        <f>+'ln 1'!D11</f>
        <v>274368</v>
      </c>
      <c r="I18" s="4" t="s">
        <v>79</v>
      </c>
    </row>
    <row r="19" spans="2:12" s="4" customFormat="1" ht="25.5" customHeight="1">
      <c r="B19" s="4" t="s">
        <v>8</v>
      </c>
      <c r="G19" s="5">
        <f>+'ln 1'!J13</f>
        <v>2534.58</v>
      </c>
      <c r="H19" s="4" t="s">
        <v>9</v>
      </c>
    </row>
    <row r="20" spans="2:12" s="4" customFormat="1" ht="25.5" customHeight="1">
      <c r="B20" s="4" t="s">
        <v>10</v>
      </c>
      <c r="I20" s="5">
        <f>+'ln 1'!Q13</f>
        <v>3034.86</v>
      </c>
      <c r="J20" s="4" t="s">
        <v>9</v>
      </c>
    </row>
    <row r="21" spans="2:12" s="4" customFormat="1" ht="25.5" customHeight="1">
      <c r="B21" s="958" t="s">
        <v>11</v>
      </c>
      <c r="C21" s="958"/>
      <c r="D21" s="958"/>
      <c r="E21" s="958"/>
      <c r="F21" s="958"/>
      <c r="G21" s="958"/>
      <c r="H21" s="958"/>
      <c r="I21" s="958"/>
      <c r="J21" s="958"/>
      <c r="K21" s="958"/>
      <c r="L21" s="958"/>
    </row>
    <row r="22" spans="2:12" s="4" customFormat="1" ht="25.5" customHeight="1">
      <c r="B22" s="958" t="s">
        <v>12</v>
      </c>
      <c r="C22" s="958"/>
      <c r="D22" s="958"/>
      <c r="E22" s="958"/>
      <c r="F22" s="958"/>
      <c r="G22" s="958"/>
      <c r="H22" s="958"/>
      <c r="I22" s="958"/>
      <c r="J22" s="958"/>
      <c r="K22" s="958"/>
      <c r="L22" s="958"/>
    </row>
    <row r="23" spans="2:12" s="4" customFormat="1" ht="25.5" customHeight="1">
      <c r="B23" s="4" t="s">
        <v>13</v>
      </c>
      <c r="F23" s="6">
        <f>(('ln 1'!N11/1.02/1.05)-1)*100</f>
        <v>6.5700000000000092</v>
      </c>
      <c r="G23" s="4" t="s">
        <v>14</v>
      </c>
    </row>
    <row r="24" spans="2:12" s="4" customFormat="1" ht="25.5" customHeight="1">
      <c r="B24" s="958" t="s">
        <v>15</v>
      </c>
      <c r="C24" s="958"/>
      <c r="D24" s="958"/>
      <c r="E24" s="958"/>
      <c r="F24" s="958"/>
      <c r="G24" s="958"/>
      <c r="H24" s="958"/>
      <c r="I24" s="958"/>
      <c r="J24" s="958"/>
      <c r="K24" s="958"/>
      <c r="L24" s="958"/>
    </row>
    <row r="25" spans="2:12" s="4" customFormat="1" ht="25.5" customHeight="1">
      <c r="B25" s="958" t="s">
        <v>16</v>
      </c>
      <c r="C25" s="958"/>
      <c r="D25" s="958"/>
      <c r="E25" s="958"/>
      <c r="F25" s="958"/>
      <c r="G25" s="958"/>
      <c r="H25" s="958"/>
      <c r="I25" s="958"/>
      <c r="J25" s="958"/>
      <c r="K25" s="958"/>
      <c r="L25" s="958"/>
    </row>
    <row r="26" spans="2:12" s="4" customFormat="1" ht="25.5" customHeight="1">
      <c r="B26" s="958" t="s">
        <v>17</v>
      </c>
      <c r="C26" s="958"/>
      <c r="D26" s="958"/>
      <c r="E26" s="958"/>
      <c r="F26" s="958"/>
      <c r="G26" s="958"/>
      <c r="H26" s="958"/>
      <c r="I26" s="958"/>
      <c r="J26" s="958"/>
      <c r="K26" s="958"/>
      <c r="L26" s="958"/>
    </row>
    <row r="27" spans="2:12" ht="22.5" customHeight="1">
      <c r="B27" s="959"/>
      <c r="C27" s="959"/>
      <c r="D27" s="959"/>
      <c r="E27" s="959"/>
      <c r="F27" s="959"/>
      <c r="G27" s="959"/>
      <c r="H27" s="959"/>
      <c r="I27" s="959"/>
      <c r="J27" s="959"/>
      <c r="K27" s="959"/>
      <c r="L27" s="959"/>
    </row>
    <row r="28" spans="2:12">
      <c r="B28" s="957"/>
      <c r="C28" s="957"/>
      <c r="D28" s="957"/>
      <c r="E28" s="957"/>
      <c r="F28" s="957"/>
      <c r="G28" s="957"/>
      <c r="H28" s="957"/>
      <c r="I28" s="957"/>
      <c r="J28" s="957"/>
      <c r="K28" s="957"/>
      <c r="L28" s="957"/>
    </row>
    <row r="29" spans="2:12">
      <c r="B29" s="957"/>
      <c r="C29" s="957"/>
      <c r="D29" s="957"/>
      <c r="E29" s="957"/>
      <c r="F29" s="957"/>
      <c r="G29" s="957"/>
      <c r="H29" s="957"/>
      <c r="I29" s="957"/>
      <c r="J29" s="957"/>
      <c r="K29" s="957"/>
      <c r="L29" s="957"/>
    </row>
    <row r="30" spans="2:12">
      <c r="B30" s="960"/>
      <c r="C30" s="960"/>
      <c r="D30" s="960"/>
      <c r="E30" s="960"/>
      <c r="F30" s="960"/>
      <c r="G30" s="960"/>
      <c r="H30" s="960"/>
      <c r="I30" s="960"/>
      <c r="J30" s="960"/>
      <c r="K30" s="960"/>
      <c r="L30" s="960"/>
    </row>
    <row r="31" spans="2:12">
      <c r="B31" s="957"/>
      <c r="C31" s="957"/>
      <c r="D31" s="957"/>
      <c r="E31" s="957"/>
      <c r="F31" s="957"/>
      <c r="G31" s="957"/>
      <c r="H31" s="957"/>
      <c r="I31" s="957"/>
      <c r="J31" s="957"/>
      <c r="K31" s="957"/>
      <c r="L31" s="957"/>
    </row>
    <row r="74" spans="3:3">
      <c r="C74" s="1" t="s">
        <v>127</v>
      </c>
    </row>
  </sheetData>
  <mergeCells count="27">
    <mergeCell ref="B6:L6"/>
    <mergeCell ref="A1:C1"/>
    <mergeCell ref="A2:C2"/>
    <mergeCell ref="B3:K3"/>
    <mergeCell ref="B4:L4"/>
    <mergeCell ref="B5:L5"/>
    <mergeCell ref="B24:L24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21:L21"/>
    <mergeCell ref="B22:L22"/>
    <mergeCell ref="B16:L16"/>
    <mergeCell ref="B17:L17"/>
    <mergeCell ref="B31:L31"/>
    <mergeCell ref="B25:L25"/>
    <mergeCell ref="B26:L26"/>
    <mergeCell ref="B27:L27"/>
    <mergeCell ref="B28:L28"/>
    <mergeCell ref="B29:L29"/>
    <mergeCell ref="B30:L30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O66"/>
  <sheetViews>
    <sheetView view="pageBreakPreview" topLeftCell="A3" zoomScaleSheetLayoutView="100" workbookViewId="0">
      <selection activeCell="M37" sqref="M36:M37"/>
    </sheetView>
  </sheetViews>
  <sheetFormatPr defaultRowHeight="15.75"/>
  <cols>
    <col min="1" max="1" width="4" style="9" bestFit="1" customWidth="1"/>
    <col min="2" max="2" width="10" style="9" customWidth="1"/>
    <col min="3" max="3" width="54.875" style="9" customWidth="1"/>
    <col min="4" max="4" width="14.875" style="9" customWidth="1"/>
    <col min="5" max="5" width="12.875" style="107" customWidth="1"/>
    <col min="6" max="6" width="13.75" style="9" bestFit="1" customWidth="1"/>
    <col min="7" max="7" width="12.375" style="9" customWidth="1"/>
    <col min="8" max="8" width="14.375" style="9" customWidth="1"/>
    <col min="9" max="9" width="14.125" style="9" customWidth="1"/>
    <col min="10" max="10" width="10.125" style="9" bestFit="1" customWidth="1"/>
    <col min="11" max="11" width="23.25" style="9" customWidth="1"/>
    <col min="12" max="12" width="17" style="9" customWidth="1"/>
    <col min="13" max="13" width="20.125" style="9" customWidth="1"/>
    <col min="14" max="236" width="9.125" style="9"/>
    <col min="237" max="237" width="4.375" style="9" customWidth="1"/>
    <col min="238" max="238" width="17.875" style="9" customWidth="1"/>
    <col min="239" max="239" width="39.25" style="9" customWidth="1"/>
    <col min="240" max="240" width="16.625" style="9" customWidth="1"/>
    <col min="241" max="241" width="17.625" style="9" customWidth="1"/>
    <col min="242" max="242" width="16.125" style="9" customWidth="1"/>
    <col min="243" max="243" width="14.25" style="9" customWidth="1"/>
    <col min="244" max="244" width="21" style="9" customWidth="1"/>
    <col min="245" max="245" width="12.125" style="9" customWidth="1"/>
    <col min="246" max="246" width="10.75" style="9" bestFit="1" customWidth="1"/>
    <col min="247" max="492" width="9.125" style="9"/>
    <col min="493" max="493" width="4.375" style="9" customWidth="1"/>
    <col min="494" max="494" width="17.875" style="9" customWidth="1"/>
    <col min="495" max="495" width="39.25" style="9" customWidth="1"/>
    <col min="496" max="496" width="16.625" style="9" customWidth="1"/>
    <col min="497" max="497" width="17.625" style="9" customWidth="1"/>
    <col min="498" max="498" width="16.125" style="9" customWidth="1"/>
    <col min="499" max="499" width="14.25" style="9" customWidth="1"/>
    <col min="500" max="500" width="21" style="9" customWidth="1"/>
    <col min="501" max="501" width="12.125" style="9" customWidth="1"/>
    <col min="502" max="502" width="10.75" style="9" bestFit="1" customWidth="1"/>
    <col min="503" max="748" width="9.125" style="9"/>
    <col min="749" max="749" width="4.375" style="9" customWidth="1"/>
    <col min="750" max="750" width="17.875" style="9" customWidth="1"/>
    <col min="751" max="751" width="39.25" style="9" customWidth="1"/>
    <col min="752" max="752" width="16.625" style="9" customWidth="1"/>
    <col min="753" max="753" width="17.625" style="9" customWidth="1"/>
    <col min="754" max="754" width="16.125" style="9" customWidth="1"/>
    <col min="755" max="755" width="14.25" style="9" customWidth="1"/>
    <col min="756" max="756" width="21" style="9" customWidth="1"/>
    <col min="757" max="757" width="12.125" style="9" customWidth="1"/>
    <col min="758" max="758" width="10.75" style="9" bestFit="1" customWidth="1"/>
    <col min="759" max="1004" width="9.125" style="9"/>
    <col min="1005" max="1005" width="4.375" style="9" customWidth="1"/>
    <col min="1006" max="1006" width="17.875" style="9" customWidth="1"/>
    <col min="1007" max="1007" width="39.25" style="9" customWidth="1"/>
    <col min="1008" max="1008" width="16.625" style="9" customWidth="1"/>
    <col min="1009" max="1009" width="17.625" style="9" customWidth="1"/>
    <col min="1010" max="1010" width="16.125" style="9" customWidth="1"/>
    <col min="1011" max="1011" width="14.25" style="9" customWidth="1"/>
    <col min="1012" max="1012" width="21" style="9" customWidth="1"/>
    <col min="1013" max="1013" width="12.125" style="9" customWidth="1"/>
    <col min="1014" max="1014" width="10.75" style="9" bestFit="1" customWidth="1"/>
    <col min="1015" max="1260" width="9.125" style="9"/>
    <col min="1261" max="1261" width="4.375" style="9" customWidth="1"/>
    <col min="1262" max="1262" width="17.875" style="9" customWidth="1"/>
    <col min="1263" max="1263" width="39.25" style="9" customWidth="1"/>
    <col min="1264" max="1264" width="16.625" style="9" customWidth="1"/>
    <col min="1265" max="1265" width="17.625" style="9" customWidth="1"/>
    <col min="1266" max="1266" width="16.125" style="9" customWidth="1"/>
    <col min="1267" max="1267" width="14.25" style="9" customWidth="1"/>
    <col min="1268" max="1268" width="21" style="9" customWidth="1"/>
    <col min="1269" max="1269" width="12.125" style="9" customWidth="1"/>
    <col min="1270" max="1270" width="10.75" style="9" bestFit="1" customWidth="1"/>
    <col min="1271" max="1516" width="9.125" style="9"/>
    <col min="1517" max="1517" width="4.375" style="9" customWidth="1"/>
    <col min="1518" max="1518" width="17.875" style="9" customWidth="1"/>
    <col min="1519" max="1519" width="39.25" style="9" customWidth="1"/>
    <col min="1520" max="1520" width="16.625" style="9" customWidth="1"/>
    <col min="1521" max="1521" width="17.625" style="9" customWidth="1"/>
    <col min="1522" max="1522" width="16.125" style="9" customWidth="1"/>
    <col min="1523" max="1523" width="14.25" style="9" customWidth="1"/>
    <col min="1524" max="1524" width="21" style="9" customWidth="1"/>
    <col min="1525" max="1525" width="12.125" style="9" customWidth="1"/>
    <col min="1526" max="1526" width="10.75" style="9" bestFit="1" customWidth="1"/>
    <col min="1527" max="1772" width="9.125" style="9"/>
    <col min="1773" max="1773" width="4.375" style="9" customWidth="1"/>
    <col min="1774" max="1774" width="17.875" style="9" customWidth="1"/>
    <col min="1775" max="1775" width="39.25" style="9" customWidth="1"/>
    <col min="1776" max="1776" width="16.625" style="9" customWidth="1"/>
    <col min="1777" max="1777" width="17.625" style="9" customWidth="1"/>
    <col min="1778" max="1778" width="16.125" style="9" customWidth="1"/>
    <col min="1779" max="1779" width="14.25" style="9" customWidth="1"/>
    <col min="1780" max="1780" width="21" style="9" customWidth="1"/>
    <col min="1781" max="1781" width="12.125" style="9" customWidth="1"/>
    <col min="1782" max="1782" width="10.75" style="9" bestFit="1" customWidth="1"/>
    <col min="1783" max="2028" width="9.125" style="9"/>
    <col min="2029" max="2029" width="4.375" style="9" customWidth="1"/>
    <col min="2030" max="2030" width="17.875" style="9" customWidth="1"/>
    <col min="2031" max="2031" width="39.25" style="9" customWidth="1"/>
    <col min="2032" max="2032" width="16.625" style="9" customWidth="1"/>
    <col min="2033" max="2033" width="17.625" style="9" customWidth="1"/>
    <col min="2034" max="2034" width="16.125" style="9" customWidth="1"/>
    <col min="2035" max="2035" width="14.25" style="9" customWidth="1"/>
    <col min="2036" max="2036" width="21" style="9" customWidth="1"/>
    <col min="2037" max="2037" width="12.125" style="9" customWidth="1"/>
    <col min="2038" max="2038" width="10.75" style="9" bestFit="1" customWidth="1"/>
    <col min="2039" max="2284" width="9.125" style="9"/>
    <col min="2285" max="2285" width="4.375" style="9" customWidth="1"/>
    <col min="2286" max="2286" width="17.875" style="9" customWidth="1"/>
    <col min="2287" max="2287" width="39.25" style="9" customWidth="1"/>
    <col min="2288" max="2288" width="16.625" style="9" customWidth="1"/>
    <col min="2289" max="2289" width="17.625" style="9" customWidth="1"/>
    <col min="2290" max="2290" width="16.125" style="9" customWidth="1"/>
    <col min="2291" max="2291" width="14.25" style="9" customWidth="1"/>
    <col min="2292" max="2292" width="21" style="9" customWidth="1"/>
    <col min="2293" max="2293" width="12.125" style="9" customWidth="1"/>
    <col min="2294" max="2294" width="10.75" style="9" bestFit="1" customWidth="1"/>
    <col min="2295" max="2540" width="9.125" style="9"/>
    <col min="2541" max="2541" width="4.375" style="9" customWidth="1"/>
    <col min="2542" max="2542" width="17.875" style="9" customWidth="1"/>
    <col min="2543" max="2543" width="39.25" style="9" customWidth="1"/>
    <col min="2544" max="2544" width="16.625" style="9" customWidth="1"/>
    <col min="2545" max="2545" width="17.625" style="9" customWidth="1"/>
    <col min="2546" max="2546" width="16.125" style="9" customWidth="1"/>
    <col min="2547" max="2547" width="14.25" style="9" customWidth="1"/>
    <col min="2548" max="2548" width="21" style="9" customWidth="1"/>
    <col min="2549" max="2549" width="12.125" style="9" customWidth="1"/>
    <col min="2550" max="2550" width="10.75" style="9" bestFit="1" customWidth="1"/>
    <col min="2551" max="2796" width="9.125" style="9"/>
    <col min="2797" max="2797" width="4.375" style="9" customWidth="1"/>
    <col min="2798" max="2798" width="17.875" style="9" customWidth="1"/>
    <col min="2799" max="2799" width="39.25" style="9" customWidth="1"/>
    <col min="2800" max="2800" width="16.625" style="9" customWidth="1"/>
    <col min="2801" max="2801" width="17.625" style="9" customWidth="1"/>
    <col min="2802" max="2802" width="16.125" style="9" customWidth="1"/>
    <col min="2803" max="2803" width="14.25" style="9" customWidth="1"/>
    <col min="2804" max="2804" width="21" style="9" customWidth="1"/>
    <col min="2805" max="2805" width="12.125" style="9" customWidth="1"/>
    <col min="2806" max="2806" width="10.75" style="9" bestFit="1" customWidth="1"/>
    <col min="2807" max="3052" width="9.125" style="9"/>
    <col min="3053" max="3053" width="4.375" style="9" customWidth="1"/>
    <col min="3054" max="3054" width="17.875" style="9" customWidth="1"/>
    <col min="3055" max="3055" width="39.25" style="9" customWidth="1"/>
    <col min="3056" max="3056" width="16.625" style="9" customWidth="1"/>
    <col min="3057" max="3057" width="17.625" style="9" customWidth="1"/>
    <col min="3058" max="3058" width="16.125" style="9" customWidth="1"/>
    <col min="3059" max="3059" width="14.25" style="9" customWidth="1"/>
    <col min="3060" max="3060" width="21" style="9" customWidth="1"/>
    <col min="3061" max="3061" width="12.125" style="9" customWidth="1"/>
    <col min="3062" max="3062" width="10.75" style="9" bestFit="1" customWidth="1"/>
    <col min="3063" max="3308" width="9.125" style="9"/>
    <col min="3309" max="3309" width="4.375" style="9" customWidth="1"/>
    <col min="3310" max="3310" width="17.875" style="9" customWidth="1"/>
    <col min="3311" max="3311" width="39.25" style="9" customWidth="1"/>
    <col min="3312" max="3312" width="16.625" style="9" customWidth="1"/>
    <col min="3313" max="3313" width="17.625" style="9" customWidth="1"/>
    <col min="3314" max="3314" width="16.125" style="9" customWidth="1"/>
    <col min="3315" max="3315" width="14.25" style="9" customWidth="1"/>
    <col min="3316" max="3316" width="21" style="9" customWidth="1"/>
    <col min="3317" max="3317" width="12.125" style="9" customWidth="1"/>
    <col min="3318" max="3318" width="10.75" style="9" bestFit="1" customWidth="1"/>
    <col min="3319" max="3564" width="9.125" style="9"/>
    <col min="3565" max="3565" width="4.375" style="9" customWidth="1"/>
    <col min="3566" max="3566" width="17.875" style="9" customWidth="1"/>
    <col min="3567" max="3567" width="39.25" style="9" customWidth="1"/>
    <col min="3568" max="3568" width="16.625" style="9" customWidth="1"/>
    <col min="3569" max="3569" width="17.625" style="9" customWidth="1"/>
    <col min="3570" max="3570" width="16.125" style="9" customWidth="1"/>
    <col min="3571" max="3571" width="14.25" style="9" customWidth="1"/>
    <col min="3572" max="3572" width="21" style="9" customWidth="1"/>
    <col min="3573" max="3573" width="12.125" style="9" customWidth="1"/>
    <col min="3574" max="3574" width="10.75" style="9" bestFit="1" customWidth="1"/>
    <col min="3575" max="3820" width="9.125" style="9"/>
    <col min="3821" max="3821" width="4.375" style="9" customWidth="1"/>
    <col min="3822" max="3822" width="17.875" style="9" customWidth="1"/>
    <col min="3823" max="3823" width="39.25" style="9" customWidth="1"/>
    <col min="3824" max="3824" width="16.625" style="9" customWidth="1"/>
    <col min="3825" max="3825" width="17.625" style="9" customWidth="1"/>
    <col min="3826" max="3826" width="16.125" style="9" customWidth="1"/>
    <col min="3827" max="3827" width="14.25" style="9" customWidth="1"/>
    <col min="3828" max="3828" width="21" style="9" customWidth="1"/>
    <col min="3829" max="3829" width="12.125" style="9" customWidth="1"/>
    <col min="3830" max="3830" width="10.75" style="9" bestFit="1" customWidth="1"/>
    <col min="3831" max="4076" width="9.125" style="9"/>
    <col min="4077" max="4077" width="4.375" style="9" customWidth="1"/>
    <col min="4078" max="4078" width="17.875" style="9" customWidth="1"/>
    <col min="4079" max="4079" width="39.25" style="9" customWidth="1"/>
    <col min="4080" max="4080" width="16.625" style="9" customWidth="1"/>
    <col min="4081" max="4081" width="17.625" style="9" customWidth="1"/>
    <col min="4082" max="4082" width="16.125" style="9" customWidth="1"/>
    <col min="4083" max="4083" width="14.25" style="9" customWidth="1"/>
    <col min="4084" max="4084" width="21" style="9" customWidth="1"/>
    <col min="4085" max="4085" width="12.125" style="9" customWidth="1"/>
    <col min="4086" max="4086" width="10.75" style="9" bestFit="1" customWidth="1"/>
    <col min="4087" max="4332" width="9.125" style="9"/>
    <col min="4333" max="4333" width="4.375" style="9" customWidth="1"/>
    <col min="4334" max="4334" width="17.875" style="9" customWidth="1"/>
    <col min="4335" max="4335" width="39.25" style="9" customWidth="1"/>
    <col min="4336" max="4336" width="16.625" style="9" customWidth="1"/>
    <col min="4337" max="4337" width="17.625" style="9" customWidth="1"/>
    <col min="4338" max="4338" width="16.125" style="9" customWidth="1"/>
    <col min="4339" max="4339" width="14.25" style="9" customWidth="1"/>
    <col min="4340" max="4340" width="21" style="9" customWidth="1"/>
    <col min="4341" max="4341" width="12.125" style="9" customWidth="1"/>
    <col min="4342" max="4342" width="10.75" style="9" bestFit="1" customWidth="1"/>
    <col min="4343" max="4588" width="9.125" style="9"/>
    <col min="4589" max="4589" width="4.375" style="9" customWidth="1"/>
    <col min="4590" max="4590" width="17.875" style="9" customWidth="1"/>
    <col min="4591" max="4591" width="39.25" style="9" customWidth="1"/>
    <col min="4592" max="4592" width="16.625" style="9" customWidth="1"/>
    <col min="4593" max="4593" width="17.625" style="9" customWidth="1"/>
    <col min="4594" max="4594" width="16.125" style="9" customWidth="1"/>
    <col min="4595" max="4595" width="14.25" style="9" customWidth="1"/>
    <col min="4596" max="4596" width="21" style="9" customWidth="1"/>
    <col min="4597" max="4597" width="12.125" style="9" customWidth="1"/>
    <col min="4598" max="4598" width="10.75" style="9" bestFit="1" customWidth="1"/>
    <col min="4599" max="4844" width="9.125" style="9"/>
    <col min="4845" max="4845" width="4.375" style="9" customWidth="1"/>
    <col min="4846" max="4846" width="17.875" style="9" customWidth="1"/>
    <col min="4847" max="4847" width="39.25" style="9" customWidth="1"/>
    <col min="4848" max="4848" width="16.625" style="9" customWidth="1"/>
    <col min="4849" max="4849" width="17.625" style="9" customWidth="1"/>
    <col min="4850" max="4850" width="16.125" style="9" customWidth="1"/>
    <col min="4851" max="4851" width="14.25" style="9" customWidth="1"/>
    <col min="4852" max="4852" width="21" style="9" customWidth="1"/>
    <col min="4853" max="4853" width="12.125" style="9" customWidth="1"/>
    <col min="4854" max="4854" width="10.75" style="9" bestFit="1" customWidth="1"/>
    <col min="4855" max="5100" width="9.125" style="9"/>
    <col min="5101" max="5101" width="4.375" style="9" customWidth="1"/>
    <col min="5102" max="5102" width="17.875" style="9" customWidth="1"/>
    <col min="5103" max="5103" width="39.25" style="9" customWidth="1"/>
    <col min="5104" max="5104" width="16.625" style="9" customWidth="1"/>
    <col min="5105" max="5105" width="17.625" style="9" customWidth="1"/>
    <col min="5106" max="5106" width="16.125" style="9" customWidth="1"/>
    <col min="5107" max="5107" width="14.25" style="9" customWidth="1"/>
    <col min="5108" max="5108" width="21" style="9" customWidth="1"/>
    <col min="5109" max="5109" width="12.125" style="9" customWidth="1"/>
    <col min="5110" max="5110" width="10.75" style="9" bestFit="1" customWidth="1"/>
    <col min="5111" max="5356" width="9.125" style="9"/>
    <col min="5357" max="5357" width="4.375" style="9" customWidth="1"/>
    <col min="5358" max="5358" width="17.875" style="9" customWidth="1"/>
    <col min="5359" max="5359" width="39.25" style="9" customWidth="1"/>
    <col min="5360" max="5360" width="16.625" style="9" customWidth="1"/>
    <col min="5361" max="5361" width="17.625" style="9" customWidth="1"/>
    <col min="5362" max="5362" width="16.125" style="9" customWidth="1"/>
    <col min="5363" max="5363" width="14.25" style="9" customWidth="1"/>
    <col min="5364" max="5364" width="21" style="9" customWidth="1"/>
    <col min="5365" max="5365" width="12.125" style="9" customWidth="1"/>
    <col min="5366" max="5366" width="10.75" style="9" bestFit="1" customWidth="1"/>
    <col min="5367" max="5612" width="9.125" style="9"/>
    <col min="5613" max="5613" width="4.375" style="9" customWidth="1"/>
    <col min="5614" max="5614" width="17.875" style="9" customWidth="1"/>
    <col min="5615" max="5615" width="39.25" style="9" customWidth="1"/>
    <col min="5616" max="5616" width="16.625" style="9" customWidth="1"/>
    <col min="5617" max="5617" width="17.625" style="9" customWidth="1"/>
    <col min="5618" max="5618" width="16.125" style="9" customWidth="1"/>
    <col min="5619" max="5619" width="14.25" style="9" customWidth="1"/>
    <col min="5620" max="5620" width="21" style="9" customWidth="1"/>
    <col min="5621" max="5621" width="12.125" style="9" customWidth="1"/>
    <col min="5622" max="5622" width="10.75" style="9" bestFit="1" customWidth="1"/>
    <col min="5623" max="5868" width="9.125" style="9"/>
    <col min="5869" max="5869" width="4.375" style="9" customWidth="1"/>
    <col min="5870" max="5870" width="17.875" style="9" customWidth="1"/>
    <col min="5871" max="5871" width="39.25" style="9" customWidth="1"/>
    <col min="5872" max="5872" width="16.625" style="9" customWidth="1"/>
    <col min="5873" max="5873" width="17.625" style="9" customWidth="1"/>
    <col min="5874" max="5874" width="16.125" style="9" customWidth="1"/>
    <col min="5875" max="5875" width="14.25" style="9" customWidth="1"/>
    <col min="5876" max="5876" width="21" style="9" customWidth="1"/>
    <col min="5877" max="5877" width="12.125" style="9" customWidth="1"/>
    <col min="5878" max="5878" width="10.75" style="9" bestFit="1" customWidth="1"/>
    <col min="5879" max="6124" width="9.125" style="9"/>
    <col min="6125" max="6125" width="4.375" style="9" customWidth="1"/>
    <col min="6126" max="6126" width="17.875" style="9" customWidth="1"/>
    <col min="6127" max="6127" width="39.25" style="9" customWidth="1"/>
    <col min="6128" max="6128" width="16.625" style="9" customWidth="1"/>
    <col min="6129" max="6129" width="17.625" style="9" customWidth="1"/>
    <col min="6130" max="6130" width="16.125" style="9" customWidth="1"/>
    <col min="6131" max="6131" width="14.25" style="9" customWidth="1"/>
    <col min="6132" max="6132" width="21" style="9" customWidth="1"/>
    <col min="6133" max="6133" width="12.125" style="9" customWidth="1"/>
    <col min="6134" max="6134" width="10.75" style="9" bestFit="1" customWidth="1"/>
    <col min="6135" max="6380" width="9.125" style="9"/>
    <col min="6381" max="6381" width="4.375" style="9" customWidth="1"/>
    <col min="6382" max="6382" width="17.875" style="9" customWidth="1"/>
    <col min="6383" max="6383" width="39.25" style="9" customWidth="1"/>
    <col min="6384" max="6384" width="16.625" style="9" customWidth="1"/>
    <col min="6385" max="6385" width="17.625" style="9" customWidth="1"/>
    <col min="6386" max="6386" width="16.125" style="9" customWidth="1"/>
    <col min="6387" max="6387" width="14.25" style="9" customWidth="1"/>
    <col min="6388" max="6388" width="21" style="9" customWidth="1"/>
    <col min="6389" max="6389" width="12.125" style="9" customWidth="1"/>
    <col min="6390" max="6390" width="10.75" style="9" bestFit="1" customWidth="1"/>
    <col min="6391" max="6636" width="9.125" style="9"/>
    <col min="6637" max="6637" width="4.375" style="9" customWidth="1"/>
    <col min="6638" max="6638" width="17.875" style="9" customWidth="1"/>
    <col min="6639" max="6639" width="39.25" style="9" customWidth="1"/>
    <col min="6640" max="6640" width="16.625" style="9" customWidth="1"/>
    <col min="6641" max="6641" width="17.625" style="9" customWidth="1"/>
    <col min="6642" max="6642" width="16.125" style="9" customWidth="1"/>
    <col min="6643" max="6643" width="14.25" style="9" customWidth="1"/>
    <col min="6644" max="6644" width="21" style="9" customWidth="1"/>
    <col min="6645" max="6645" width="12.125" style="9" customWidth="1"/>
    <col min="6646" max="6646" width="10.75" style="9" bestFit="1" customWidth="1"/>
    <col min="6647" max="6892" width="9.125" style="9"/>
    <col min="6893" max="6893" width="4.375" style="9" customWidth="1"/>
    <col min="6894" max="6894" width="17.875" style="9" customWidth="1"/>
    <col min="6895" max="6895" width="39.25" style="9" customWidth="1"/>
    <col min="6896" max="6896" width="16.625" style="9" customWidth="1"/>
    <col min="6897" max="6897" width="17.625" style="9" customWidth="1"/>
    <col min="6898" max="6898" width="16.125" style="9" customWidth="1"/>
    <col min="6899" max="6899" width="14.25" style="9" customWidth="1"/>
    <col min="6900" max="6900" width="21" style="9" customWidth="1"/>
    <col min="6901" max="6901" width="12.125" style="9" customWidth="1"/>
    <col min="6902" max="6902" width="10.75" style="9" bestFit="1" customWidth="1"/>
    <col min="6903" max="7148" width="9.125" style="9"/>
    <col min="7149" max="7149" width="4.375" style="9" customWidth="1"/>
    <col min="7150" max="7150" width="17.875" style="9" customWidth="1"/>
    <col min="7151" max="7151" width="39.25" style="9" customWidth="1"/>
    <col min="7152" max="7152" width="16.625" style="9" customWidth="1"/>
    <col min="7153" max="7153" width="17.625" style="9" customWidth="1"/>
    <col min="7154" max="7154" width="16.125" style="9" customWidth="1"/>
    <col min="7155" max="7155" width="14.25" style="9" customWidth="1"/>
    <col min="7156" max="7156" width="21" style="9" customWidth="1"/>
    <col min="7157" max="7157" width="12.125" style="9" customWidth="1"/>
    <col min="7158" max="7158" width="10.75" style="9" bestFit="1" customWidth="1"/>
    <col min="7159" max="7404" width="9.125" style="9"/>
    <col min="7405" max="7405" width="4.375" style="9" customWidth="1"/>
    <col min="7406" max="7406" width="17.875" style="9" customWidth="1"/>
    <col min="7407" max="7407" width="39.25" style="9" customWidth="1"/>
    <col min="7408" max="7408" width="16.625" style="9" customWidth="1"/>
    <col min="7409" max="7409" width="17.625" style="9" customWidth="1"/>
    <col min="7410" max="7410" width="16.125" style="9" customWidth="1"/>
    <col min="7411" max="7411" width="14.25" style="9" customWidth="1"/>
    <col min="7412" max="7412" width="21" style="9" customWidth="1"/>
    <col min="7413" max="7413" width="12.125" style="9" customWidth="1"/>
    <col min="7414" max="7414" width="10.75" style="9" bestFit="1" customWidth="1"/>
    <col min="7415" max="7660" width="9.125" style="9"/>
    <col min="7661" max="7661" width="4.375" style="9" customWidth="1"/>
    <col min="7662" max="7662" width="17.875" style="9" customWidth="1"/>
    <col min="7663" max="7663" width="39.25" style="9" customWidth="1"/>
    <col min="7664" max="7664" width="16.625" style="9" customWidth="1"/>
    <col min="7665" max="7665" width="17.625" style="9" customWidth="1"/>
    <col min="7666" max="7666" width="16.125" style="9" customWidth="1"/>
    <col min="7667" max="7667" width="14.25" style="9" customWidth="1"/>
    <col min="7668" max="7668" width="21" style="9" customWidth="1"/>
    <col min="7669" max="7669" width="12.125" style="9" customWidth="1"/>
    <col min="7670" max="7670" width="10.75" style="9" bestFit="1" customWidth="1"/>
    <col min="7671" max="7916" width="9.125" style="9"/>
    <col min="7917" max="7917" width="4.375" style="9" customWidth="1"/>
    <col min="7918" max="7918" width="17.875" style="9" customWidth="1"/>
    <col min="7919" max="7919" width="39.25" style="9" customWidth="1"/>
    <col min="7920" max="7920" width="16.625" style="9" customWidth="1"/>
    <col min="7921" max="7921" width="17.625" style="9" customWidth="1"/>
    <col min="7922" max="7922" width="16.125" style="9" customWidth="1"/>
    <col min="7923" max="7923" width="14.25" style="9" customWidth="1"/>
    <col min="7924" max="7924" width="21" style="9" customWidth="1"/>
    <col min="7925" max="7925" width="12.125" style="9" customWidth="1"/>
    <col min="7926" max="7926" width="10.75" style="9" bestFit="1" customWidth="1"/>
    <col min="7927" max="8172" width="9.125" style="9"/>
    <col min="8173" max="8173" width="4.375" style="9" customWidth="1"/>
    <col min="8174" max="8174" width="17.875" style="9" customWidth="1"/>
    <col min="8175" max="8175" width="39.25" style="9" customWidth="1"/>
    <col min="8176" max="8176" width="16.625" style="9" customWidth="1"/>
    <col min="8177" max="8177" width="17.625" style="9" customWidth="1"/>
    <col min="8178" max="8178" width="16.125" style="9" customWidth="1"/>
    <col min="8179" max="8179" width="14.25" style="9" customWidth="1"/>
    <col min="8180" max="8180" width="21" style="9" customWidth="1"/>
    <col min="8181" max="8181" width="12.125" style="9" customWidth="1"/>
    <col min="8182" max="8182" width="10.75" style="9" bestFit="1" customWidth="1"/>
    <col min="8183" max="8428" width="9.125" style="9"/>
    <col min="8429" max="8429" width="4.375" style="9" customWidth="1"/>
    <col min="8430" max="8430" width="17.875" style="9" customWidth="1"/>
    <col min="8431" max="8431" width="39.25" style="9" customWidth="1"/>
    <col min="8432" max="8432" width="16.625" style="9" customWidth="1"/>
    <col min="8433" max="8433" width="17.625" style="9" customWidth="1"/>
    <col min="8434" max="8434" width="16.125" style="9" customWidth="1"/>
    <col min="8435" max="8435" width="14.25" style="9" customWidth="1"/>
    <col min="8436" max="8436" width="21" style="9" customWidth="1"/>
    <col min="8437" max="8437" width="12.125" style="9" customWidth="1"/>
    <col min="8438" max="8438" width="10.75" style="9" bestFit="1" customWidth="1"/>
    <col min="8439" max="8684" width="9.125" style="9"/>
    <col min="8685" max="8685" width="4.375" style="9" customWidth="1"/>
    <col min="8686" max="8686" width="17.875" style="9" customWidth="1"/>
    <col min="8687" max="8687" width="39.25" style="9" customWidth="1"/>
    <col min="8688" max="8688" width="16.625" style="9" customWidth="1"/>
    <col min="8689" max="8689" width="17.625" style="9" customWidth="1"/>
    <col min="8690" max="8690" width="16.125" style="9" customWidth="1"/>
    <col min="8691" max="8691" width="14.25" style="9" customWidth="1"/>
    <col min="8692" max="8692" width="21" style="9" customWidth="1"/>
    <col min="8693" max="8693" width="12.125" style="9" customWidth="1"/>
    <col min="8694" max="8694" width="10.75" style="9" bestFit="1" customWidth="1"/>
    <col min="8695" max="8940" width="9.125" style="9"/>
    <col min="8941" max="8941" width="4.375" style="9" customWidth="1"/>
    <col min="8942" max="8942" width="17.875" style="9" customWidth="1"/>
    <col min="8943" max="8943" width="39.25" style="9" customWidth="1"/>
    <col min="8944" max="8944" width="16.625" style="9" customWidth="1"/>
    <col min="8945" max="8945" width="17.625" style="9" customWidth="1"/>
    <col min="8946" max="8946" width="16.125" style="9" customWidth="1"/>
    <col min="8947" max="8947" width="14.25" style="9" customWidth="1"/>
    <col min="8948" max="8948" width="21" style="9" customWidth="1"/>
    <col min="8949" max="8949" width="12.125" style="9" customWidth="1"/>
    <col min="8950" max="8950" width="10.75" style="9" bestFit="1" customWidth="1"/>
    <col min="8951" max="9196" width="9.125" style="9"/>
    <col min="9197" max="9197" width="4.375" style="9" customWidth="1"/>
    <col min="9198" max="9198" width="17.875" style="9" customWidth="1"/>
    <col min="9199" max="9199" width="39.25" style="9" customWidth="1"/>
    <col min="9200" max="9200" width="16.625" style="9" customWidth="1"/>
    <col min="9201" max="9201" width="17.625" style="9" customWidth="1"/>
    <col min="9202" max="9202" width="16.125" style="9" customWidth="1"/>
    <col min="9203" max="9203" width="14.25" style="9" customWidth="1"/>
    <col min="9204" max="9204" width="21" style="9" customWidth="1"/>
    <col min="9205" max="9205" width="12.125" style="9" customWidth="1"/>
    <col min="9206" max="9206" width="10.75" style="9" bestFit="1" customWidth="1"/>
    <col min="9207" max="9452" width="9.125" style="9"/>
    <col min="9453" max="9453" width="4.375" style="9" customWidth="1"/>
    <col min="9454" max="9454" width="17.875" style="9" customWidth="1"/>
    <col min="9455" max="9455" width="39.25" style="9" customWidth="1"/>
    <col min="9456" max="9456" width="16.625" style="9" customWidth="1"/>
    <col min="9457" max="9457" width="17.625" style="9" customWidth="1"/>
    <col min="9458" max="9458" width="16.125" style="9" customWidth="1"/>
    <col min="9459" max="9459" width="14.25" style="9" customWidth="1"/>
    <col min="9460" max="9460" width="21" style="9" customWidth="1"/>
    <col min="9461" max="9461" width="12.125" style="9" customWidth="1"/>
    <col min="9462" max="9462" width="10.75" style="9" bestFit="1" customWidth="1"/>
    <col min="9463" max="9708" width="9.125" style="9"/>
    <col min="9709" max="9709" width="4.375" style="9" customWidth="1"/>
    <col min="9710" max="9710" width="17.875" style="9" customWidth="1"/>
    <col min="9711" max="9711" width="39.25" style="9" customWidth="1"/>
    <col min="9712" max="9712" width="16.625" style="9" customWidth="1"/>
    <col min="9713" max="9713" width="17.625" style="9" customWidth="1"/>
    <col min="9714" max="9714" width="16.125" style="9" customWidth="1"/>
    <col min="9715" max="9715" width="14.25" style="9" customWidth="1"/>
    <col min="9716" max="9716" width="21" style="9" customWidth="1"/>
    <col min="9717" max="9717" width="12.125" style="9" customWidth="1"/>
    <col min="9718" max="9718" width="10.75" style="9" bestFit="1" customWidth="1"/>
    <col min="9719" max="9964" width="9.125" style="9"/>
    <col min="9965" max="9965" width="4.375" style="9" customWidth="1"/>
    <col min="9966" max="9966" width="17.875" style="9" customWidth="1"/>
    <col min="9967" max="9967" width="39.25" style="9" customWidth="1"/>
    <col min="9968" max="9968" width="16.625" style="9" customWidth="1"/>
    <col min="9969" max="9969" width="17.625" style="9" customWidth="1"/>
    <col min="9970" max="9970" width="16.125" style="9" customWidth="1"/>
    <col min="9971" max="9971" width="14.25" style="9" customWidth="1"/>
    <col min="9972" max="9972" width="21" style="9" customWidth="1"/>
    <col min="9973" max="9973" width="12.125" style="9" customWidth="1"/>
    <col min="9974" max="9974" width="10.75" style="9" bestFit="1" customWidth="1"/>
    <col min="9975" max="10220" width="9.125" style="9"/>
    <col min="10221" max="10221" width="4.375" style="9" customWidth="1"/>
    <col min="10222" max="10222" width="17.875" style="9" customWidth="1"/>
    <col min="10223" max="10223" width="39.25" style="9" customWidth="1"/>
    <col min="10224" max="10224" width="16.625" style="9" customWidth="1"/>
    <col min="10225" max="10225" width="17.625" style="9" customWidth="1"/>
    <col min="10226" max="10226" width="16.125" style="9" customWidth="1"/>
    <col min="10227" max="10227" width="14.25" style="9" customWidth="1"/>
    <col min="10228" max="10228" width="21" style="9" customWidth="1"/>
    <col min="10229" max="10229" width="12.125" style="9" customWidth="1"/>
    <col min="10230" max="10230" width="10.75" style="9" bestFit="1" customWidth="1"/>
    <col min="10231" max="10476" width="9.125" style="9"/>
    <col min="10477" max="10477" width="4.375" style="9" customWidth="1"/>
    <col min="10478" max="10478" width="17.875" style="9" customWidth="1"/>
    <col min="10479" max="10479" width="39.25" style="9" customWidth="1"/>
    <col min="10480" max="10480" width="16.625" style="9" customWidth="1"/>
    <col min="10481" max="10481" width="17.625" style="9" customWidth="1"/>
    <col min="10482" max="10482" width="16.125" style="9" customWidth="1"/>
    <col min="10483" max="10483" width="14.25" style="9" customWidth="1"/>
    <col min="10484" max="10484" width="21" style="9" customWidth="1"/>
    <col min="10485" max="10485" width="12.125" style="9" customWidth="1"/>
    <col min="10486" max="10486" width="10.75" style="9" bestFit="1" customWidth="1"/>
    <col min="10487" max="10732" width="9.125" style="9"/>
    <col min="10733" max="10733" width="4.375" style="9" customWidth="1"/>
    <col min="10734" max="10734" width="17.875" style="9" customWidth="1"/>
    <col min="10735" max="10735" width="39.25" style="9" customWidth="1"/>
    <col min="10736" max="10736" width="16.625" style="9" customWidth="1"/>
    <col min="10737" max="10737" width="17.625" style="9" customWidth="1"/>
    <col min="10738" max="10738" width="16.125" style="9" customWidth="1"/>
    <col min="10739" max="10739" width="14.25" style="9" customWidth="1"/>
    <col min="10740" max="10740" width="21" style="9" customWidth="1"/>
    <col min="10741" max="10741" width="12.125" style="9" customWidth="1"/>
    <col min="10742" max="10742" width="10.75" style="9" bestFit="1" customWidth="1"/>
    <col min="10743" max="10988" width="9.125" style="9"/>
    <col min="10989" max="10989" width="4.375" style="9" customWidth="1"/>
    <col min="10990" max="10990" width="17.875" style="9" customWidth="1"/>
    <col min="10991" max="10991" width="39.25" style="9" customWidth="1"/>
    <col min="10992" max="10992" width="16.625" style="9" customWidth="1"/>
    <col min="10993" max="10993" width="17.625" style="9" customWidth="1"/>
    <col min="10994" max="10994" width="16.125" style="9" customWidth="1"/>
    <col min="10995" max="10995" width="14.25" style="9" customWidth="1"/>
    <col min="10996" max="10996" width="21" style="9" customWidth="1"/>
    <col min="10997" max="10997" width="12.125" style="9" customWidth="1"/>
    <col min="10998" max="10998" width="10.75" style="9" bestFit="1" customWidth="1"/>
    <col min="10999" max="11244" width="9.125" style="9"/>
    <col min="11245" max="11245" width="4.375" style="9" customWidth="1"/>
    <col min="11246" max="11246" width="17.875" style="9" customWidth="1"/>
    <col min="11247" max="11247" width="39.25" style="9" customWidth="1"/>
    <col min="11248" max="11248" width="16.625" style="9" customWidth="1"/>
    <col min="11249" max="11249" width="17.625" style="9" customWidth="1"/>
    <col min="11250" max="11250" width="16.125" style="9" customWidth="1"/>
    <col min="11251" max="11251" width="14.25" style="9" customWidth="1"/>
    <col min="11252" max="11252" width="21" style="9" customWidth="1"/>
    <col min="11253" max="11253" width="12.125" style="9" customWidth="1"/>
    <col min="11254" max="11254" width="10.75" style="9" bestFit="1" customWidth="1"/>
    <col min="11255" max="11500" width="9.125" style="9"/>
    <col min="11501" max="11501" width="4.375" style="9" customWidth="1"/>
    <col min="11502" max="11502" width="17.875" style="9" customWidth="1"/>
    <col min="11503" max="11503" width="39.25" style="9" customWidth="1"/>
    <col min="11504" max="11504" width="16.625" style="9" customWidth="1"/>
    <col min="11505" max="11505" width="17.625" style="9" customWidth="1"/>
    <col min="11506" max="11506" width="16.125" style="9" customWidth="1"/>
    <col min="11507" max="11507" width="14.25" style="9" customWidth="1"/>
    <col min="11508" max="11508" width="21" style="9" customWidth="1"/>
    <col min="11509" max="11509" width="12.125" style="9" customWidth="1"/>
    <col min="11510" max="11510" width="10.75" style="9" bestFit="1" customWidth="1"/>
    <col min="11511" max="11756" width="9.125" style="9"/>
    <col min="11757" max="11757" width="4.375" style="9" customWidth="1"/>
    <col min="11758" max="11758" width="17.875" style="9" customWidth="1"/>
    <col min="11759" max="11759" width="39.25" style="9" customWidth="1"/>
    <col min="11760" max="11760" width="16.625" style="9" customWidth="1"/>
    <col min="11761" max="11761" width="17.625" style="9" customWidth="1"/>
    <col min="11762" max="11762" width="16.125" style="9" customWidth="1"/>
    <col min="11763" max="11763" width="14.25" style="9" customWidth="1"/>
    <col min="11764" max="11764" width="21" style="9" customWidth="1"/>
    <col min="11765" max="11765" width="12.125" style="9" customWidth="1"/>
    <col min="11766" max="11766" width="10.75" style="9" bestFit="1" customWidth="1"/>
    <col min="11767" max="12012" width="9.125" style="9"/>
    <col min="12013" max="12013" width="4.375" style="9" customWidth="1"/>
    <col min="12014" max="12014" width="17.875" style="9" customWidth="1"/>
    <col min="12015" max="12015" width="39.25" style="9" customWidth="1"/>
    <col min="12016" max="12016" width="16.625" style="9" customWidth="1"/>
    <col min="12017" max="12017" width="17.625" style="9" customWidth="1"/>
    <col min="12018" max="12018" width="16.125" style="9" customWidth="1"/>
    <col min="12019" max="12019" width="14.25" style="9" customWidth="1"/>
    <col min="12020" max="12020" width="21" style="9" customWidth="1"/>
    <col min="12021" max="12021" width="12.125" style="9" customWidth="1"/>
    <col min="12022" max="12022" width="10.75" style="9" bestFit="1" customWidth="1"/>
    <col min="12023" max="12268" width="9.125" style="9"/>
    <col min="12269" max="12269" width="4.375" style="9" customWidth="1"/>
    <col min="12270" max="12270" width="17.875" style="9" customWidth="1"/>
    <col min="12271" max="12271" width="39.25" style="9" customWidth="1"/>
    <col min="12272" max="12272" width="16.625" style="9" customWidth="1"/>
    <col min="12273" max="12273" width="17.625" style="9" customWidth="1"/>
    <col min="12274" max="12274" width="16.125" style="9" customWidth="1"/>
    <col min="12275" max="12275" width="14.25" style="9" customWidth="1"/>
    <col min="12276" max="12276" width="21" style="9" customWidth="1"/>
    <col min="12277" max="12277" width="12.125" style="9" customWidth="1"/>
    <col min="12278" max="12278" width="10.75" style="9" bestFit="1" customWidth="1"/>
    <col min="12279" max="12524" width="9.125" style="9"/>
    <col min="12525" max="12525" width="4.375" style="9" customWidth="1"/>
    <col min="12526" max="12526" width="17.875" style="9" customWidth="1"/>
    <col min="12527" max="12527" width="39.25" style="9" customWidth="1"/>
    <col min="12528" max="12528" width="16.625" style="9" customWidth="1"/>
    <col min="12529" max="12529" width="17.625" style="9" customWidth="1"/>
    <col min="12530" max="12530" width="16.125" style="9" customWidth="1"/>
    <col min="12531" max="12531" width="14.25" style="9" customWidth="1"/>
    <col min="12532" max="12532" width="21" style="9" customWidth="1"/>
    <col min="12533" max="12533" width="12.125" style="9" customWidth="1"/>
    <col min="12534" max="12534" width="10.75" style="9" bestFit="1" customWidth="1"/>
    <col min="12535" max="12780" width="9.125" style="9"/>
    <col min="12781" max="12781" width="4.375" style="9" customWidth="1"/>
    <col min="12782" max="12782" width="17.875" style="9" customWidth="1"/>
    <col min="12783" max="12783" width="39.25" style="9" customWidth="1"/>
    <col min="12784" max="12784" width="16.625" style="9" customWidth="1"/>
    <col min="12785" max="12785" width="17.625" style="9" customWidth="1"/>
    <col min="12786" max="12786" width="16.125" style="9" customWidth="1"/>
    <col min="12787" max="12787" width="14.25" style="9" customWidth="1"/>
    <col min="12788" max="12788" width="21" style="9" customWidth="1"/>
    <col min="12789" max="12789" width="12.125" style="9" customWidth="1"/>
    <col min="12790" max="12790" width="10.75" style="9" bestFit="1" customWidth="1"/>
    <col min="12791" max="13036" width="9.125" style="9"/>
    <col min="13037" max="13037" width="4.375" style="9" customWidth="1"/>
    <col min="13038" max="13038" width="17.875" style="9" customWidth="1"/>
    <col min="13039" max="13039" width="39.25" style="9" customWidth="1"/>
    <col min="13040" max="13040" width="16.625" style="9" customWidth="1"/>
    <col min="13041" max="13041" width="17.625" style="9" customWidth="1"/>
    <col min="13042" max="13042" width="16.125" style="9" customWidth="1"/>
    <col min="13043" max="13043" width="14.25" style="9" customWidth="1"/>
    <col min="13044" max="13044" width="21" style="9" customWidth="1"/>
    <col min="13045" max="13045" width="12.125" style="9" customWidth="1"/>
    <col min="13046" max="13046" width="10.75" style="9" bestFit="1" customWidth="1"/>
    <col min="13047" max="13292" width="9.125" style="9"/>
    <col min="13293" max="13293" width="4.375" style="9" customWidth="1"/>
    <col min="13294" max="13294" width="17.875" style="9" customWidth="1"/>
    <col min="13295" max="13295" width="39.25" style="9" customWidth="1"/>
    <col min="13296" max="13296" width="16.625" style="9" customWidth="1"/>
    <col min="13297" max="13297" width="17.625" style="9" customWidth="1"/>
    <col min="13298" max="13298" width="16.125" style="9" customWidth="1"/>
    <col min="13299" max="13299" width="14.25" style="9" customWidth="1"/>
    <col min="13300" max="13300" width="21" style="9" customWidth="1"/>
    <col min="13301" max="13301" width="12.125" style="9" customWidth="1"/>
    <col min="13302" max="13302" width="10.75" style="9" bestFit="1" customWidth="1"/>
    <col min="13303" max="13548" width="9.125" style="9"/>
    <col min="13549" max="13549" width="4.375" style="9" customWidth="1"/>
    <col min="13550" max="13550" width="17.875" style="9" customWidth="1"/>
    <col min="13551" max="13551" width="39.25" style="9" customWidth="1"/>
    <col min="13552" max="13552" width="16.625" style="9" customWidth="1"/>
    <col min="13553" max="13553" width="17.625" style="9" customWidth="1"/>
    <col min="13554" max="13554" width="16.125" style="9" customWidth="1"/>
    <col min="13555" max="13555" width="14.25" style="9" customWidth="1"/>
    <col min="13556" max="13556" width="21" style="9" customWidth="1"/>
    <col min="13557" max="13557" width="12.125" style="9" customWidth="1"/>
    <col min="13558" max="13558" width="10.75" style="9" bestFit="1" customWidth="1"/>
    <col min="13559" max="13804" width="9.125" style="9"/>
    <col min="13805" max="13805" width="4.375" style="9" customWidth="1"/>
    <col min="13806" max="13806" width="17.875" style="9" customWidth="1"/>
    <col min="13807" max="13807" width="39.25" style="9" customWidth="1"/>
    <col min="13808" max="13808" width="16.625" style="9" customWidth="1"/>
    <col min="13809" max="13809" width="17.625" style="9" customWidth="1"/>
    <col min="13810" max="13810" width="16.125" style="9" customWidth="1"/>
    <col min="13811" max="13811" width="14.25" style="9" customWidth="1"/>
    <col min="13812" max="13812" width="21" style="9" customWidth="1"/>
    <col min="13813" max="13813" width="12.125" style="9" customWidth="1"/>
    <col min="13814" max="13814" width="10.75" style="9" bestFit="1" customWidth="1"/>
    <col min="13815" max="14060" width="9.125" style="9"/>
    <col min="14061" max="14061" width="4.375" style="9" customWidth="1"/>
    <col min="14062" max="14062" width="17.875" style="9" customWidth="1"/>
    <col min="14063" max="14063" width="39.25" style="9" customWidth="1"/>
    <col min="14064" max="14064" width="16.625" style="9" customWidth="1"/>
    <col min="14065" max="14065" width="17.625" style="9" customWidth="1"/>
    <col min="14066" max="14066" width="16.125" style="9" customWidth="1"/>
    <col min="14067" max="14067" width="14.25" style="9" customWidth="1"/>
    <col min="14068" max="14068" width="21" style="9" customWidth="1"/>
    <col min="14069" max="14069" width="12.125" style="9" customWidth="1"/>
    <col min="14070" max="14070" width="10.75" style="9" bestFit="1" customWidth="1"/>
    <col min="14071" max="14316" width="9.125" style="9"/>
    <col min="14317" max="14317" width="4.375" style="9" customWidth="1"/>
    <col min="14318" max="14318" width="17.875" style="9" customWidth="1"/>
    <col min="14319" max="14319" width="39.25" style="9" customWidth="1"/>
    <col min="14320" max="14320" width="16.625" style="9" customWidth="1"/>
    <col min="14321" max="14321" width="17.625" style="9" customWidth="1"/>
    <col min="14322" max="14322" width="16.125" style="9" customWidth="1"/>
    <col min="14323" max="14323" width="14.25" style="9" customWidth="1"/>
    <col min="14324" max="14324" width="21" style="9" customWidth="1"/>
    <col min="14325" max="14325" width="12.125" style="9" customWidth="1"/>
    <col min="14326" max="14326" width="10.75" style="9" bestFit="1" customWidth="1"/>
    <col min="14327" max="14572" width="9.125" style="9"/>
    <col min="14573" max="14573" width="4.375" style="9" customWidth="1"/>
    <col min="14574" max="14574" width="17.875" style="9" customWidth="1"/>
    <col min="14575" max="14575" width="39.25" style="9" customWidth="1"/>
    <col min="14576" max="14576" width="16.625" style="9" customWidth="1"/>
    <col min="14577" max="14577" width="17.625" style="9" customWidth="1"/>
    <col min="14578" max="14578" width="16.125" style="9" customWidth="1"/>
    <col min="14579" max="14579" width="14.25" style="9" customWidth="1"/>
    <col min="14580" max="14580" width="21" style="9" customWidth="1"/>
    <col min="14581" max="14581" width="12.125" style="9" customWidth="1"/>
    <col min="14582" max="14582" width="10.75" style="9" bestFit="1" customWidth="1"/>
    <col min="14583" max="14828" width="9.125" style="9"/>
    <col min="14829" max="14829" width="4.375" style="9" customWidth="1"/>
    <col min="14830" max="14830" width="17.875" style="9" customWidth="1"/>
    <col min="14831" max="14831" width="39.25" style="9" customWidth="1"/>
    <col min="14832" max="14832" width="16.625" style="9" customWidth="1"/>
    <col min="14833" max="14833" width="17.625" style="9" customWidth="1"/>
    <col min="14834" max="14834" width="16.125" style="9" customWidth="1"/>
    <col min="14835" max="14835" width="14.25" style="9" customWidth="1"/>
    <col min="14836" max="14836" width="21" style="9" customWidth="1"/>
    <col min="14837" max="14837" width="12.125" style="9" customWidth="1"/>
    <col min="14838" max="14838" width="10.75" style="9" bestFit="1" customWidth="1"/>
    <col min="14839" max="15084" width="9.125" style="9"/>
    <col min="15085" max="15085" width="4.375" style="9" customWidth="1"/>
    <col min="15086" max="15086" width="17.875" style="9" customWidth="1"/>
    <col min="15087" max="15087" width="39.25" style="9" customWidth="1"/>
    <col min="15088" max="15088" width="16.625" style="9" customWidth="1"/>
    <col min="15089" max="15089" width="17.625" style="9" customWidth="1"/>
    <col min="15090" max="15090" width="16.125" style="9" customWidth="1"/>
    <col min="15091" max="15091" width="14.25" style="9" customWidth="1"/>
    <col min="15092" max="15092" width="21" style="9" customWidth="1"/>
    <col min="15093" max="15093" width="12.125" style="9" customWidth="1"/>
    <col min="15094" max="15094" width="10.75" style="9" bestFit="1" customWidth="1"/>
    <col min="15095" max="15340" width="9.125" style="9"/>
    <col min="15341" max="15341" width="4.375" style="9" customWidth="1"/>
    <col min="15342" max="15342" width="17.875" style="9" customWidth="1"/>
    <col min="15343" max="15343" width="39.25" style="9" customWidth="1"/>
    <col min="15344" max="15344" width="16.625" style="9" customWidth="1"/>
    <col min="15345" max="15345" width="17.625" style="9" customWidth="1"/>
    <col min="15346" max="15346" width="16.125" style="9" customWidth="1"/>
    <col min="15347" max="15347" width="14.25" style="9" customWidth="1"/>
    <col min="15348" max="15348" width="21" style="9" customWidth="1"/>
    <col min="15349" max="15349" width="12.125" style="9" customWidth="1"/>
    <col min="15350" max="15350" width="10.75" style="9" bestFit="1" customWidth="1"/>
    <col min="15351" max="15596" width="9.125" style="9"/>
    <col min="15597" max="15597" width="4.375" style="9" customWidth="1"/>
    <col min="15598" max="15598" width="17.875" style="9" customWidth="1"/>
    <col min="15599" max="15599" width="39.25" style="9" customWidth="1"/>
    <col min="15600" max="15600" width="16.625" style="9" customWidth="1"/>
    <col min="15601" max="15601" width="17.625" style="9" customWidth="1"/>
    <col min="15602" max="15602" width="16.125" style="9" customWidth="1"/>
    <col min="15603" max="15603" width="14.25" style="9" customWidth="1"/>
    <col min="15604" max="15604" width="21" style="9" customWidth="1"/>
    <col min="15605" max="15605" width="12.125" style="9" customWidth="1"/>
    <col min="15606" max="15606" width="10.75" style="9" bestFit="1" customWidth="1"/>
    <col min="15607" max="15852" width="9.125" style="9"/>
    <col min="15853" max="15853" width="4.375" style="9" customWidth="1"/>
    <col min="15854" max="15854" width="17.875" style="9" customWidth="1"/>
    <col min="15855" max="15855" width="39.25" style="9" customWidth="1"/>
    <col min="15856" max="15856" width="16.625" style="9" customWidth="1"/>
    <col min="15857" max="15857" width="17.625" style="9" customWidth="1"/>
    <col min="15858" max="15858" width="16.125" style="9" customWidth="1"/>
    <col min="15859" max="15859" width="14.25" style="9" customWidth="1"/>
    <col min="15860" max="15860" width="21" style="9" customWidth="1"/>
    <col min="15861" max="15861" width="12.125" style="9" customWidth="1"/>
    <col min="15862" max="15862" width="10.75" style="9" bestFit="1" customWidth="1"/>
    <col min="15863" max="16108" width="9.125" style="9"/>
    <col min="16109" max="16109" width="4.375" style="9" customWidth="1"/>
    <col min="16110" max="16110" width="17.875" style="9" customWidth="1"/>
    <col min="16111" max="16111" width="39.25" style="9" customWidth="1"/>
    <col min="16112" max="16112" width="16.625" style="9" customWidth="1"/>
    <col min="16113" max="16113" width="17.625" style="9" customWidth="1"/>
    <col min="16114" max="16114" width="16.125" style="9" customWidth="1"/>
    <col min="16115" max="16115" width="14.25" style="9" customWidth="1"/>
    <col min="16116" max="16116" width="21" style="9" customWidth="1"/>
    <col min="16117" max="16117" width="12.125" style="9" customWidth="1"/>
    <col min="16118" max="16118" width="10.75" style="9" bestFit="1" customWidth="1"/>
    <col min="16119" max="16384" width="9.125" style="9"/>
  </cols>
  <sheetData>
    <row r="1" spans="1:13" ht="18.75">
      <c r="A1" s="10"/>
      <c r="B1" s="11"/>
      <c r="C1" s="12"/>
      <c r="D1" s="7"/>
      <c r="E1" s="8"/>
      <c r="F1" s="13"/>
      <c r="G1" s="7"/>
      <c r="H1" s="7" t="str">
        <f>+'ln 1'!C9</f>
        <v xml:space="preserve">№  </v>
      </c>
    </row>
    <row r="2" spans="1:13">
      <c r="A2" s="7"/>
      <c r="B2" s="11"/>
      <c r="C2" s="973" t="s">
        <v>19</v>
      </c>
      <c r="D2" s="973"/>
      <c r="E2" s="973"/>
      <c r="F2" s="973"/>
      <c r="G2" s="14">
        <f>+H59</f>
        <v>47566.755503513086</v>
      </c>
      <c r="H2" s="15" t="s">
        <v>20</v>
      </c>
    </row>
    <row r="3" spans="1:13" s="20" customFormat="1" ht="12.75">
      <c r="A3" s="16"/>
      <c r="B3" s="16"/>
      <c r="C3" s="16"/>
      <c r="D3" s="16"/>
      <c r="E3" s="17"/>
      <c r="F3" s="16"/>
      <c r="G3" s="18"/>
      <c r="H3" s="19"/>
    </row>
    <row r="4" spans="1:13">
      <c r="A4" s="7"/>
      <c r="B4" s="974"/>
      <c r="C4" s="974"/>
      <c r="D4" s="975" t="s">
        <v>21</v>
      </c>
      <c r="E4" s="975"/>
      <c r="F4" s="975"/>
      <c r="G4" s="21">
        <f>H32*0.15</f>
        <v>79.725453969442995</v>
      </c>
      <c r="H4" s="15" t="s">
        <v>20</v>
      </c>
    </row>
    <row r="5" spans="1:13">
      <c r="A5" s="7"/>
      <c r="B5" s="7"/>
      <c r="C5" s="7"/>
      <c r="D5" s="13"/>
      <c r="E5" s="22"/>
      <c r="F5" s="13"/>
      <c r="G5" s="7" t="s">
        <v>18</v>
      </c>
      <c r="H5" s="7"/>
    </row>
    <row r="6" spans="1:13" ht="18.75">
      <c r="A6" s="23" t="s">
        <v>22</v>
      </c>
      <c r="B6" s="23"/>
      <c r="C6" s="23"/>
      <c r="D6" s="23"/>
      <c r="E6" s="23"/>
      <c r="F6" s="23"/>
      <c r="G6" s="23"/>
      <c r="H6" s="23"/>
    </row>
    <row r="7" spans="1:13" s="26" customFormat="1" ht="13.5" thickBot="1">
      <c r="A7" s="24"/>
      <c r="B7" s="24"/>
      <c r="C7" s="24"/>
      <c r="D7" s="24"/>
      <c r="E7" s="25"/>
      <c r="F7" s="24"/>
      <c r="G7" s="24"/>
      <c r="H7" s="24"/>
    </row>
    <row r="8" spans="1:13" ht="85.5" customHeight="1" thickTop="1">
      <c r="A8" s="308"/>
      <c r="B8" s="308"/>
      <c r="C8" s="976" t="str">
        <f>+'ln 1'!D1</f>
        <v>Կոտայքի մարզի Աբովյան համայնքի գ. Մայակովսկի 12 և 13-րդ փողոցներ, 15-րդ փողոցի փակուղիների գազիֆիկացում</v>
      </c>
      <c r="D8" s="976"/>
      <c r="E8" s="976"/>
      <c r="F8" s="976"/>
      <c r="G8" s="976"/>
      <c r="H8" s="308"/>
      <c r="K8" s="977" t="s">
        <v>203</v>
      </c>
      <c r="L8" s="969" t="s">
        <v>201</v>
      </c>
      <c r="M8" s="971" t="s">
        <v>202</v>
      </c>
    </row>
    <row r="9" spans="1:13" s="26" customFormat="1" ht="12.75">
      <c r="A9" s="27" t="s">
        <v>23</v>
      </c>
      <c r="B9" s="27"/>
      <c r="C9" s="27"/>
      <c r="D9" s="27"/>
      <c r="E9" s="27"/>
      <c r="F9" s="27"/>
      <c r="G9" s="27"/>
      <c r="H9" s="27"/>
      <c r="K9" s="978"/>
      <c r="L9" s="970"/>
      <c r="M9" s="972"/>
    </row>
    <row r="10" spans="1:13" ht="16.5" thickBot="1">
      <c r="A10" s="28"/>
      <c r="B10" s="28"/>
      <c r="C10" s="7"/>
      <c r="D10" s="7"/>
      <c r="E10" s="8"/>
      <c r="F10" s="7"/>
      <c r="G10" s="7"/>
      <c r="H10" s="7"/>
      <c r="K10" s="544">
        <f>+(D48+F48)*1000</f>
        <v>38642297.192586966</v>
      </c>
      <c r="L10" s="544">
        <f>+G54*1000</f>
        <v>0</v>
      </c>
      <c r="M10" s="544">
        <f>+G56*1000</f>
        <v>0</v>
      </c>
    </row>
    <row r="11" spans="1:13" ht="16.5" thickTop="1">
      <c r="A11" s="979" t="s">
        <v>24</v>
      </c>
      <c r="B11" s="981" t="s">
        <v>25</v>
      </c>
      <c r="C11" s="983" t="s">
        <v>26</v>
      </c>
      <c r="D11" s="985" t="s">
        <v>27</v>
      </c>
      <c r="E11" s="985"/>
      <c r="F11" s="985"/>
      <c r="G11" s="985"/>
      <c r="H11" s="986"/>
    </row>
    <row r="12" spans="1:13" ht="50.25" customHeight="1" thickBot="1">
      <c r="A12" s="980"/>
      <c r="B12" s="982"/>
      <c r="C12" s="984"/>
      <c r="D12" s="29" t="s">
        <v>28</v>
      </c>
      <c r="E12" s="30" t="s">
        <v>29</v>
      </c>
      <c r="F12" s="31" t="s">
        <v>30</v>
      </c>
      <c r="G12" s="31" t="s">
        <v>31</v>
      </c>
      <c r="H12" s="32" t="s">
        <v>32</v>
      </c>
    </row>
    <row r="13" spans="1:13" s="26" customFormat="1" ht="14.25" thickTop="1" thickBot="1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</row>
    <row r="14" spans="1:13" ht="20.25" hidden="1" customHeight="1" thickTop="1">
      <c r="A14" s="392" t="s">
        <v>182</v>
      </c>
      <c r="B14" s="34"/>
      <c r="C14" s="391"/>
      <c r="D14" s="34"/>
      <c r="E14" s="35"/>
      <c r="F14" s="34"/>
      <c r="G14" s="34"/>
      <c r="H14" s="36"/>
    </row>
    <row r="15" spans="1:13" s="44" customFormat="1" ht="16.5" hidden="1" customHeight="1">
      <c r="A15" s="37">
        <v>1</v>
      </c>
      <c r="B15" s="38"/>
      <c r="C15" s="39" t="str">
        <f>+'2. փոխհատուցում'!E6</f>
        <v>Պատճառված վնասի փոխհատուցում</v>
      </c>
      <c r="D15" s="40"/>
      <c r="E15" s="41"/>
      <c r="F15" s="42">
        <v>0</v>
      </c>
      <c r="G15" s="40">
        <f>+'2. փոխհատուցում'!T23</f>
        <v>0</v>
      </c>
      <c r="H15" s="43">
        <f>SUM(D15:G15)-E15</f>
        <v>0</v>
      </c>
    </row>
    <row r="16" spans="1:13" s="44" customFormat="1" ht="16.5" hidden="1" customHeight="1">
      <c r="A16" s="37">
        <f>+A15+1</f>
        <v>2</v>
      </c>
      <c r="B16" s="38"/>
      <c r="C16" s="39"/>
      <c r="D16" s="40"/>
      <c r="E16" s="41"/>
      <c r="F16" s="40"/>
      <c r="G16" s="45"/>
      <c r="H16" s="43">
        <f>SUM(D16:G16)-E16</f>
        <v>0</v>
      </c>
    </row>
    <row r="17" spans="1:9" s="54" customFormat="1" ht="16.5" hidden="1" customHeight="1" thickTop="1">
      <c r="A17" s="46"/>
      <c r="B17" s="47"/>
      <c r="C17" s="315" t="s">
        <v>187</v>
      </c>
      <c r="D17" s="49">
        <f>SUM(D15:D16)</f>
        <v>0</v>
      </c>
      <c r="E17" s="50">
        <f>SUM(E15:E16)</f>
        <v>0</v>
      </c>
      <c r="F17" s="51">
        <f>SUM(F15:F16)</f>
        <v>0</v>
      </c>
      <c r="G17" s="49">
        <f>SUM(G15:G16)</f>
        <v>0</v>
      </c>
      <c r="H17" s="52">
        <f>SUM(D17:G17)-E17</f>
        <v>0</v>
      </c>
      <c r="I17" s="53"/>
    </row>
    <row r="18" spans="1:9" ht="21.75" customHeight="1" thickTop="1">
      <c r="A18" s="55" t="s">
        <v>33</v>
      </c>
      <c r="B18" s="56"/>
      <c r="C18" s="56"/>
      <c r="D18" s="57"/>
      <c r="E18" s="58"/>
      <c r="F18" s="57"/>
      <c r="G18" s="57"/>
      <c r="H18" s="59"/>
    </row>
    <row r="19" spans="1:9" s="44" customFormat="1" ht="15" customHeight="1">
      <c r="A19" s="37">
        <v>1</v>
      </c>
      <c r="B19" s="38" t="s">
        <v>34</v>
      </c>
      <c r="C19" s="173" t="str">
        <f>+'ln 1'!E6</f>
        <v xml:space="preserve">Գազամատակարարում </v>
      </c>
      <c r="D19" s="40">
        <f>+'ln 1'!T134</f>
        <v>35433.535097530228</v>
      </c>
      <c r="E19" s="40">
        <f>+'ln 1'!U130</f>
        <v>20003.812440699512</v>
      </c>
      <c r="F19" s="63">
        <f>'ln 1'!T135</f>
        <v>1300</v>
      </c>
      <c r="G19" s="40"/>
      <c r="H19" s="43">
        <f>SUM(D19:G19)-E19</f>
        <v>36733.535097530228</v>
      </c>
    </row>
    <row r="20" spans="1:9" s="7" customFormat="1" ht="15" hidden="1" customHeight="1">
      <c r="A20" s="309">
        <v>2</v>
      </c>
      <c r="B20" s="38"/>
      <c r="C20" s="310"/>
      <c r="D20" s="61"/>
      <c r="E20" s="61"/>
      <c r="F20" s="311"/>
      <c r="G20" s="61"/>
      <c r="H20" s="43">
        <f t="shared" ref="H20:H28" si="0">SUM(D20:G20)-E20</f>
        <v>0</v>
      </c>
    </row>
    <row r="21" spans="1:9" s="44" customFormat="1" ht="15" hidden="1" customHeight="1">
      <c r="A21" s="37"/>
      <c r="B21" s="38"/>
      <c r="C21" s="312"/>
      <c r="D21" s="40"/>
      <c r="E21" s="40"/>
      <c r="F21" s="60"/>
      <c r="G21" s="40"/>
      <c r="H21" s="43">
        <f t="shared" si="0"/>
        <v>0</v>
      </c>
    </row>
    <row r="22" spans="1:9" s="44" customFormat="1" ht="15" hidden="1" customHeight="1">
      <c r="A22" s="37"/>
      <c r="B22" s="38"/>
      <c r="C22" s="39"/>
      <c r="D22" s="40"/>
      <c r="E22" s="40"/>
      <c r="F22" s="60"/>
      <c r="G22" s="40"/>
      <c r="H22" s="43">
        <f t="shared" si="0"/>
        <v>0</v>
      </c>
    </row>
    <row r="23" spans="1:9" s="44" customFormat="1" ht="15" hidden="1" customHeight="1">
      <c r="A23" s="37"/>
      <c r="B23" s="38"/>
      <c r="C23" s="312"/>
      <c r="D23" s="40"/>
      <c r="E23" s="40"/>
      <c r="F23" s="60"/>
      <c r="G23" s="40"/>
      <c r="H23" s="43">
        <f t="shared" si="0"/>
        <v>0</v>
      </c>
    </row>
    <row r="24" spans="1:9" s="44" customFormat="1" ht="15" hidden="1" customHeight="1">
      <c r="A24" s="37">
        <f t="shared" ref="A24:A28" si="1">+A23+1</f>
        <v>1</v>
      </c>
      <c r="B24" s="313" t="s">
        <v>158</v>
      </c>
      <c r="C24" s="39"/>
      <c r="D24" s="40"/>
      <c r="E24" s="40"/>
      <c r="F24" s="60"/>
      <c r="G24" s="40"/>
      <c r="H24" s="43">
        <f t="shared" si="0"/>
        <v>0</v>
      </c>
    </row>
    <row r="25" spans="1:9" s="44" customFormat="1" ht="15" hidden="1" customHeight="1">
      <c r="A25" s="37">
        <f t="shared" si="1"/>
        <v>2</v>
      </c>
      <c r="B25" s="38"/>
      <c r="C25" s="39"/>
      <c r="D25" s="40"/>
      <c r="E25" s="40"/>
      <c r="F25" s="60"/>
      <c r="G25" s="40"/>
      <c r="H25" s="43">
        <f t="shared" si="0"/>
        <v>0</v>
      </c>
    </row>
    <row r="26" spans="1:9" s="44" customFormat="1" ht="15" hidden="1" customHeight="1">
      <c r="A26" s="37">
        <f t="shared" si="1"/>
        <v>3</v>
      </c>
      <c r="B26" s="38"/>
      <c r="C26" s="39"/>
      <c r="D26" s="40"/>
      <c r="E26" s="40"/>
      <c r="F26" s="60"/>
      <c r="G26" s="40"/>
      <c r="H26" s="43">
        <f t="shared" si="0"/>
        <v>0</v>
      </c>
    </row>
    <row r="27" spans="1:9" s="44" customFormat="1" ht="15" hidden="1" customHeight="1">
      <c r="A27" s="37">
        <f t="shared" si="1"/>
        <v>4</v>
      </c>
      <c r="B27" s="38"/>
      <c r="C27" s="39"/>
      <c r="D27" s="40"/>
      <c r="E27" s="40"/>
      <c r="F27" s="60"/>
      <c r="G27" s="40"/>
      <c r="H27" s="43">
        <f t="shared" si="0"/>
        <v>0</v>
      </c>
    </row>
    <row r="28" spans="1:9" s="44" customFormat="1" ht="15" hidden="1" customHeight="1">
      <c r="A28" s="37">
        <f t="shared" si="1"/>
        <v>5</v>
      </c>
      <c r="B28" s="38"/>
      <c r="C28" s="39"/>
      <c r="D28" s="80"/>
      <c r="E28" s="80"/>
      <c r="F28" s="314"/>
      <c r="G28" s="40"/>
      <c r="H28" s="43">
        <f t="shared" si="0"/>
        <v>0</v>
      </c>
    </row>
    <row r="29" spans="1:9" s="44" customFormat="1" ht="19.5" customHeight="1">
      <c r="A29" s="37"/>
      <c r="B29" s="62"/>
      <c r="C29" s="315" t="s">
        <v>35</v>
      </c>
      <c r="D29" s="40">
        <f>SUM(D19:D28)</f>
        <v>35433.535097530228</v>
      </c>
      <c r="E29" s="40">
        <f>SUM(E19:E28)</f>
        <v>20003.812440699512</v>
      </c>
      <c r="F29" s="40">
        <f>SUM(F19:F28)</f>
        <v>1300</v>
      </c>
      <c r="G29" s="316">
        <f>SUM(G19:G28)</f>
        <v>0</v>
      </c>
      <c r="H29" s="43">
        <f>SUM(H19:H28)</f>
        <v>36733.535097530228</v>
      </c>
    </row>
    <row r="30" spans="1:9" s="44" customFormat="1">
      <c r="A30" s="37"/>
      <c r="B30" s="38"/>
      <c r="C30" s="38" t="s">
        <v>36</v>
      </c>
      <c r="D30" s="317">
        <f>+D29+D17</f>
        <v>35433.535097530228</v>
      </c>
      <c r="E30" s="317">
        <f>+E29</f>
        <v>20003.812440699512</v>
      </c>
      <c r="F30" s="318">
        <f>+F29</f>
        <v>1300</v>
      </c>
      <c r="G30" s="45">
        <f>+G29+G17</f>
        <v>0</v>
      </c>
      <c r="H30" s="43">
        <f>SUM(D30:G30)-E30</f>
        <v>36733.535097530228</v>
      </c>
      <c r="I30" s="63">
        <f>+D30+F30</f>
        <v>36733.535097530228</v>
      </c>
    </row>
    <row r="31" spans="1:9" s="44" customFormat="1">
      <c r="A31" s="506" t="s">
        <v>37</v>
      </c>
      <c r="B31" s="65"/>
      <c r="C31" s="65"/>
      <c r="D31" s="66"/>
      <c r="E31" s="319"/>
      <c r="F31" s="320"/>
      <c r="G31" s="66"/>
      <c r="H31" s="59"/>
    </row>
    <row r="32" spans="1:9" s="44" customFormat="1">
      <c r="A32" s="37">
        <v>2</v>
      </c>
      <c r="B32" s="68">
        <f>1.5%</f>
        <v>1.4999999999999999E-2</v>
      </c>
      <c r="C32" s="39" t="s">
        <v>38</v>
      </c>
      <c r="D32" s="40">
        <f>+D30*$B$32</f>
        <v>531.50302646295336</v>
      </c>
      <c r="E32" s="40">
        <f>+E30*$B$32</f>
        <v>300.05718661049269</v>
      </c>
      <c r="F32" s="60"/>
      <c r="G32" s="40"/>
      <c r="H32" s="43">
        <f>SUM(D32:G32)-E32</f>
        <v>531.50302646295336</v>
      </c>
    </row>
    <row r="33" spans="1:10" s="44" customFormat="1">
      <c r="A33" s="37"/>
      <c r="B33" s="62"/>
      <c r="C33" s="48" t="s">
        <v>39</v>
      </c>
      <c r="D33" s="40">
        <f>+D32</f>
        <v>531.50302646295336</v>
      </c>
      <c r="E33" s="40">
        <f>+E32</f>
        <v>300.05718661049269</v>
      </c>
      <c r="F33" s="60"/>
      <c r="G33" s="40"/>
      <c r="H33" s="43">
        <f>SUM(D33:G33)-E33</f>
        <v>531.50302646295336</v>
      </c>
    </row>
    <row r="34" spans="1:10" s="44" customFormat="1" ht="14.25" customHeight="1">
      <c r="A34" s="37"/>
      <c r="B34" s="38"/>
      <c r="C34" s="38" t="s">
        <v>40</v>
      </c>
      <c r="D34" s="40">
        <f>+D30+D33</f>
        <v>35965.038123993181</v>
      </c>
      <c r="E34" s="40">
        <f>+E30+E33</f>
        <v>20303.869627310003</v>
      </c>
      <c r="F34" s="60">
        <f>+F33+F30</f>
        <v>1300</v>
      </c>
      <c r="G34" s="40">
        <f>+G30</f>
        <v>0</v>
      </c>
      <c r="H34" s="43">
        <f>SUM(D34:G34)-E34</f>
        <v>37265.038123993174</v>
      </c>
    </row>
    <row r="35" spans="1:10" s="44" customFormat="1">
      <c r="A35" s="64" t="s">
        <v>41</v>
      </c>
      <c r="B35" s="65"/>
      <c r="C35" s="507"/>
      <c r="D35" s="66"/>
      <c r="E35" s="319"/>
      <c r="F35" s="320"/>
      <c r="G35" s="66"/>
      <c r="H35" s="59"/>
    </row>
    <row r="36" spans="1:10" s="44" customFormat="1">
      <c r="A36" s="37">
        <f>+A32+1</f>
        <v>3</v>
      </c>
      <c r="B36" s="68">
        <v>7.0000000000000001E-3</v>
      </c>
      <c r="C36" s="39" t="s">
        <v>208</v>
      </c>
      <c r="D36" s="40">
        <f>+D34*$B$36</f>
        <v>251.75526686795229</v>
      </c>
      <c r="E36" s="40">
        <f>+E34*$B$36</f>
        <v>142.12708739117002</v>
      </c>
      <c r="F36" s="60"/>
      <c r="G36" s="40"/>
      <c r="H36" s="43">
        <f>SUM(D36:G36)-E36</f>
        <v>251.75526686795226</v>
      </c>
    </row>
    <row r="37" spans="1:10" s="44" customFormat="1">
      <c r="A37" s="79"/>
      <c r="B37" s="68"/>
      <c r="C37" s="68" t="s">
        <v>115</v>
      </c>
      <c r="D37" s="80">
        <f>+D36+D34</f>
        <v>36216.79339086113</v>
      </c>
      <c r="E37" s="80">
        <f>+E36</f>
        <v>142.12708739117002</v>
      </c>
      <c r="F37" s="80"/>
      <c r="G37" s="80"/>
      <c r="H37" s="321">
        <f>SUM(D37:G37)-E37</f>
        <v>36216.79339086113</v>
      </c>
    </row>
    <row r="38" spans="1:10" s="44" customFormat="1" hidden="1">
      <c r="A38" s="37">
        <f>+A36+1</f>
        <v>4</v>
      </c>
      <c r="B38" s="68"/>
      <c r="C38" s="68" t="s">
        <v>159</v>
      </c>
      <c r="D38" s="80">
        <f>D37*$B$38</f>
        <v>0</v>
      </c>
      <c r="E38" s="80">
        <f>E37*$B$38</f>
        <v>0</v>
      </c>
      <c r="F38" s="80"/>
      <c r="G38" s="40"/>
      <c r="H38" s="322">
        <f>SUM(D38:G38)-E38</f>
        <v>0</v>
      </c>
    </row>
    <row r="39" spans="1:10" s="44" customFormat="1" hidden="1">
      <c r="A39" s="37"/>
      <c r="B39" s="68"/>
      <c r="C39" s="68" t="s">
        <v>50</v>
      </c>
      <c r="D39" s="80">
        <f>+D37+D38</f>
        <v>36216.79339086113</v>
      </c>
      <c r="E39" s="80">
        <f>+E37+E38</f>
        <v>142.12708739117002</v>
      </c>
      <c r="F39" s="80"/>
      <c r="G39" s="80"/>
      <c r="H39" s="323">
        <f>SUM(D39:G39)-E39</f>
        <v>36216.79339086113</v>
      </c>
    </row>
    <row r="40" spans="1:10" s="44" customFormat="1">
      <c r="A40" s="69"/>
      <c r="B40" s="69"/>
      <c r="C40" s="69" t="s">
        <v>42</v>
      </c>
      <c r="D40" s="324">
        <f>+D39</f>
        <v>36216.79339086113</v>
      </c>
      <c r="E40" s="324">
        <f>+E34+E37</f>
        <v>20445.996714701174</v>
      </c>
      <c r="F40" s="324">
        <f>+F34+F37</f>
        <v>1300</v>
      </c>
      <c r="G40" s="324">
        <f>+G34</f>
        <v>0</v>
      </c>
      <c r="H40" s="325">
        <f>SUM(D40:G40)-E40</f>
        <v>37516.79339086113</v>
      </c>
      <c r="I40" s="63">
        <f>+D40+F40</f>
        <v>37516.79339086113</v>
      </c>
    </row>
    <row r="41" spans="1:10" s="44" customFormat="1">
      <c r="A41" s="326" t="s">
        <v>43</v>
      </c>
      <c r="B41" s="327"/>
      <c r="C41" s="327"/>
      <c r="D41" s="328"/>
      <c r="E41" s="329"/>
      <c r="F41" s="330"/>
      <c r="G41" s="328"/>
      <c r="H41" s="331"/>
    </row>
    <row r="42" spans="1:10" s="44" customFormat="1">
      <c r="A42" s="37">
        <f>+A36+1</f>
        <v>4</v>
      </c>
      <c r="B42" s="62">
        <v>0.02</v>
      </c>
      <c r="C42" s="69" t="s">
        <v>44</v>
      </c>
      <c r="D42" s="40"/>
      <c r="E42" s="40"/>
      <c r="F42" s="60"/>
      <c r="G42" s="40">
        <f>+(D40+F40)*B42</f>
        <v>750.33586781722261</v>
      </c>
      <c r="H42" s="43">
        <f>SUM(D42:G42)-E42</f>
        <v>750.33586781722261</v>
      </c>
    </row>
    <row r="43" spans="1:10" s="44" customFormat="1">
      <c r="A43" s="37">
        <f>+A42+1</f>
        <v>5</v>
      </c>
      <c r="B43" s="62">
        <v>6.0000000000000001E-3</v>
      </c>
      <c r="C43" s="69" t="s">
        <v>45</v>
      </c>
      <c r="D43" s="40"/>
      <c r="E43" s="40"/>
      <c r="F43" s="60"/>
      <c r="G43" s="40">
        <f>+D40*B43</f>
        <v>217.30076034516679</v>
      </c>
      <c r="H43" s="43">
        <f>SUM(D43:G43)-E43</f>
        <v>217.30076034516679</v>
      </c>
      <c r="I43" s="70"/>
      <c r="J43" s="70"/>
    </row>
    <row r="44" spans="1:10" s="44" customFormat="1">
      <c r="A44" s="37"/>
      <c r="B44" s="62"/>
      <c r="C44" s="48" t="s">
        <v>46</v>
      </c>
      <c r="D44" s="42"/>
      <c r="E44" s="40"/>
      <c r="F44" s="60"/>
      <c r="G44" s="40">
        <f>SUM(G42:G43)</f>
        <v>967.63662816238934</v>
      </c>
      <c r="H44" s="43">
        <f>SUM(D44:G44)-E44</f>
        <v>967.63662816238934</v>
      </c>
    </row>
    <row r="45" spans="1:10" s="44" customFormat="1">
      <c r="A45" s="37"/>
      <c r="B45" s="38"/>
      <c r="C45" s="38" t="s">
        <v>47</v>
      </c>
      <c r="D45" s="40">
        <f>+D40</f>
        <v>36216.79339086113</v>
      </c>
      <c r="E45" s="40">
        <f>+E40</f>
        <v>20445.996714701174</v>
      </c>
      <c r="F45" s="60">
        <f>+F40</f>
        <v>1300</v>
      </c>
      <c r="G45" s="40">
        <f>+G44+G40</f>
        <v>967.63662816238934</v>
      </c>
      <c r="H45" s="43">
        <f>SUM(D45:G45)-E45</f>
        <v>38484.430019023523</v>
      </c>
      <c r="I45" s="63"/>
    </row>
    <row r="46" spans="1:10" s="44" customFormat="1">
      <c r="A46" s="64" t="s">
        <v>48</v>
      </c>
      <c r="B46" s="65"/>
      <c r="C46" s="65"/>
      <c r="D46" s="66"/>
      <c r="E46" s="319"/>
      <c r="F46" s="320"/>
      <c r="G46" s="66"/>
      <c r="H46" s="59"/>
      <c r="J46" s="70"/>
    </row>
    <row r="47" spans="1:10" s="44" customFormat="1">
      <c r="A47" s="37">
        <f>+A43+1</f>
        <v>6</v>
      </c>
      <c r="B47" s="71">
        <v>0.03</v>
      </c>
      <c r="C47" s="38" t="s">
        <v>49</v>
      </c>
      <c r="D47" s="40">
        <f>+D45*$B$47</f>
        <v>1086.5038017258339</v>
      </c>
      <c r="E47" s="40">
        <f>+E45*$B$47</f>
        <v>613.37990144103514</v>
      </c>
      <c r="F47" s="60">
        <f>+F45*$B$47</f>
        <v>39</v>
      </c>
      <c r="G47" s="60">
        <f>+G45*B47</f>
        <v>29.02909884487168</v>
      </c>
      <c r="H47" s="43">
        <f>SUM(D47:G47)-E47</f>
        <v>1154.5329005707056</v>
      </c>
      <c r="I47" s="70"/>
      <c r="J47" s="70"/>
    </row>
    <row r="48" spans="1:10" s="44" customFormat="1">
      <c r="A48" s="37"/>
      <c r="B48" s="62"/>
      <c r="C48" s="39" t="s">
        <v>50</v>
      </c>
      <c r="D48" s="40">
        <f>+D47+D45</f>
        <v>37303.297192586964</v>
      </c>
      <c r="E48" s="40">
        <f>+E47+E45</f>
        <v>21059.37661614221</v>
      </c>
      <c r="F48" s="60">
        <f>+F47+F45</f>
        <v>1339</v>
      </c>
      <c r="G48" s="40">
        <f>+G47+G45</f>
        <v>996.66572700726101</v>
      </c>
      <c r="H48" s="43">
        <f>SUM(D48:G48)-E48</f>
        <v>39638.962919594225</v>
      </c>
      <c r="I48" s="70"/>
    </row>
    <row r="49" spans="1:15" s="44" customFormat="1">
      <c r="A49" s="37"/>
      <c r="B49" s="62"/>
      <c r="C49" s="39"/>
      <c r="D49" s="40"/>
      <c r="E49" s="40"/>
      <c r="F49" s="60"/>
      <c r="G49" s="40"/>
      <c r="H49" s="43"/>
    </row>
    <row r="50" spans="1:15" s="75" customFormat="1">
      <c r="A50" s="332"/>
      <c r="B50" s="72">
        <v>0.2</v>
      </c>
      <c r="C50" s="73" t="s">
        <v>51</v>
      </c>
      <c r="D50" s="74">
        <f>+D48*$B$50</f>
        <v>7460.659438517393</v>
      </c>
      <c r="E50" s="333">
        <f>+E48*$B$50</f>
        <v>4211.8753232284425</v>
      </c>
      <c r="F50" s="334">
        <f>+F48*$B$50</f>
        <v>267.8</v>
      </c>
      <c r="G50" s="74">
        <f>(G48)*B50</f>
        <v>199.33314540145221</v>
      </c>
      <c r="H50" s="52">
        <f>SUM(D50:G50)-E50</f>
        <v>7927.7925839188438</v>
      </c>
    </row>
    <row r="51" spans="1:15" s="54" customFormat="1">
      <c r="A51" s="76"/>
      <c r="B51" s="335"/>
      <c r="C51" s="77" t="s">
        <v>52</v>
      </c>
      <c r="D51" s="78">
        <f>+D50+D48</f>
        <v>44763.95663110436</v>
      </c>
      <c r="E51" s="336">
        <f>+E50+E48</f>
        <v>25271.251939370653</v>
      </c>
      <c r="F51" s="337">
        <f>+F50+F48</f>
        <v>1606.8</v>
      </c>
      <c r="G51" s="338">
        <f>+G50+G48</f>
        <v>1195.9988724087132</v>
      </c>
      <c r="H51" s="52">
        <f>SUM(D51:G51)-E51</f>
        <v>47566.755503513086</v>
      </c>
      <c r="J51" s="53"/>
    </row>
    <row r="52" spans="1:15" s="44" customFormat="1">
      <c r="A52" s="339"/>
      <c r="B52" s="62"/>
      <c r="C52" s="340"/>
      <c r="D52" s="66"/>
      <c r="E52" s="319"/>
      <c r="F52" s="341"/>
      <c r="G52" s="342"/>
      <c r="H52" s="343"/>
    </row>
    <row r="53" spans="1:15" s="44" customFormat="1" ht="23.25" customHeight="1">
      <c r="A53" s="339" t="s">
        <v>53</v>
      </c>
      <c r="B53" s="344"/>
      <c r="C53" s="340"/>
      <c r="D53" s="66"/>
      <c r="E53" s="67"/>
      <c r="F53" s="345"/>
      <c r="G53" s="342"/>
      <c r="H53" s="343"/>
    </row>
    <row r="54" spans="1:15" s="510" customFormat="1" ht="31.5">
      <c r="A54" s="346">
        <f>+A47+1</f>
        <v>7</v>
      </c>
      <c r="B54" s="362" t="s">
        <v>2529</v>
      </c>
      <c r="C54" s="347" t="s">
        <v>199</v>
      </c>
      <c r="D54" s="40"/>
      <c r="E54" s="41"/>
      <c r="F54" s="342"/>
      <c r="G54" s="348"/>
      <c r="H54" s="508">
        <f>SUM(D54:G54)</f>
        <v>0</v>
      </c>
      <c r="I54" s="509"/>
    </row>
    <row r="55" spans="1:15" s="44" customFormat="1" hidden="1">
      <c r="A55" s="346"/>
      <c r="B55" s="347"/>
      <c r="C55" s="347" t="s">
        <v>51</v>
      </c>
      <c r="D55" s="40"/>
      <c r="E55" s="41"/>
      <c r="F55" s="342"/>
      <c r="G55" s="342"/>
      <c r="H55" s="349">
        <f>SUM(D55:G55)</f>
        <v>0</v>
      </c>
      <c r="J55" s="63"/>
    </row>
    <row r="56" spans="1:15" s="44" customFormat="1">
      <c r="A56" s="346">
        <f>+A54+1</f>
        <v>8</v>
      </c>
      <c r="B56" s="362" t="s">
        <v>2529</v>
      </c>
      <c r="C56" s="347" t="s">
        <v>204</v>
      </c>
      <c r="D56" s="80"/>
      <c r="E56" s="81"/>
      <c r="F56" s="350"/>
      <c r="G56" s="342"/>
      <c r="H56" s="351">
        <f>SUM(D56:G56)</f>
        <v>0</v>
      </c>
    </row>
    <row r="57" spans="1:15" s="44" customFormat="1" ht="16.5" thickBot="1">
      <c r="A57" s="346"/>
      <c r="B57" s="347"/>
      <c r="C57" s="347" t="s">
        <v>54</v>
      </c>
      <c r="D57" s="42"/>
      <c r="E57" s="41"/>
      <c r="F57" s="342"/>
      <c r="G57" s="342">
        <f>SUM(G54:G56)</f>
        <v>0</v>
      </c>
      <c r="H57" s="352">
        <f>SUM(D57:G57)-E57</f>
        <v>0</v>
      </c>
    </row>
    <row r="58" spans="1:15" s="44" customFormat="1" ht="32.25" hidden="1" customHeight="1" thickBot="1">
      <c r="A58" s="82"/>
      <c r="B58" s="83"/>
      <c r="C58" s="84" t="s">
        <v>55</v>
      </c>
      <c r="D58" s="85"/>
      <c r="E58" s="86"/>
      <c r="F58" s="87"/>
      <c r="G58" s="353"/>
      <c r="H58" s="88">
        <f>SUM(G58)</f>
        <v>0</v>
      </c>
    </row>
    <row r="59" spans="1:15" ht="17.25" thickTop="1" thickBot="1">
      <c r="A59" s="89"/>
      <c r="B59" s="987" t="s">
        <v>56</v>
      </c>
      <c r="C59" s="988"/>
      <c r="D59" s="90">
        <f>D51+D57</f>
        <v>44763.95663110436</v>
      </c>
      <c r="E59" s="91">
        <f>E51+E57</f>
        <v>25271.251939370653</v>
      </c>
      <c r="F59" s="92">
        <f>F51+F57</f>
        <v>1606.8</v>
      </c>
      <c r="G59" s="354">
        <f>G51+G57+G58</f>
        <v>1195.9988724087132</v>
      </c>
      <c r="H59" s="90">
        <f>H51+H57+H58</f>
        <v>47566.755503513086</v>
      </c>
      <c r="I59" s="93"/>
      <c r="J59" s="93"/>
    </row>
    <row r="60" spans="1:15" ht="16.5" thickTop="1">
      <c r="A60" s="94"/>
      <c r="B60" s="94"/>
      <c r="C60" s="95"/>
      <c r="D60" s="96"/>
      <c r="E60" s="96"/>
      <c r="F60" s="96"/>
      <c r="G60" s="96"/>
      <c r="H60" s="97"/>
    </row>
    <row r="61" spans="1:15" ht="15.75" hidden="1" customHeight="1">
      <c r="A61" s="94"/>
      <c r="B61" s="94"/>
      <c r="C61" s="546"/>
      <c r="D61" s="547"/>
      <c r="E61" s="548"/>
      <c r="F61" s="547"/>
      <c r="G61" s="549"/>
      <c r="H61" s="97"/>
    </row>
    <row r="62" spans="1:15" hidden="1">
      <c r="B62" s="303"/>
      <c r="H62" s="303"/>
      <c r="J62" s="102"/>
      <c r="K62" s="103"/>
      <c r="L62" s="103"/>
      <c r="M62" s="98"/>
      <c r="N62" s="98"/>
      <c r="O62" s="98"/>
    </row>
    <row r="63" spans="1:15" ht="18">
      <c r="B63" s="303"/>
      <c r="C63" s="99" t="s">
        <v>57</v>
      </c>
      <c r="D63" s="100"/>
      <c r="E63" s="101"/>
      <c r="F63" s="100"/>
      <c r="G63" s="541"/>
      <c r="H63" s="303"/>
      <c r="J63" s="102"/>
      <c r="K63" s="103"/>
      <c r="L63" s="103"/>
      <c r="M63" s="98"/>
      <c r="N63" s="98"/>
      <c r="O63" s="98"/>
    </row>
    <row r="64" spans="1:15">
      <c r="A64" s="104"/>
      <c r="B64" s="104"/>
      <c r="C64" s="105"/>
      <c r="E64" s="9"/>
      <c r="G64" s="104"/>
      <c r="H64" s="104"/>
      <c r="J64" s="102"/>
      <c r="K64" s="103"/>
      <c r="L64" s="103"/>
      <c r="M64" s="98"/>
      <c r="N64" s="98"/>
      <c r="O64" s="98"/>
    </row>
    <row r="65" spans="1:15" ht="18">
      <c r="A65" s="104"/>
      <c r="B65" s="104"/>
      <c r="C65" s="99" t="s">
        <v>58</v>
      </c>
      <c r="D65" s="355"/>
      <c r="E65" s="356"/>
      <c r="F65" s="355"/>
      <c r="G65" s="587"/>
      <c r="H65" s="104"/>
      <c r="J65" s="102"/>
      <c r="K65" s="103"/>
      <c r="L65" s="103"/>
      <c r="M65" s="98"/>
      <c r="N65" s="98"/>
      <c r="O65" s="98"/>
    </row>
    <row r="66" spans="1:15">
      <c r="D66" s="105"/>
      <c r="E66" s="106"/>
    </row>
  </sheetData>
  <mergeCells count="12">
    <mergeCell ref="A11:A12"/>
    <mergeCell ref="B11:B12"/>
    <mergeCell ref="C11:C12"/>
    <mergeCell ref="D11:H11"/>
    <mergeCell ref="B59:C59"/>
    <mergeCell ref="L8:L9"/>
    <mergeCell ref="M8:M9"/>
    <mergeCell ref="C2:F2"/>
    <mergeCell ref="B4:C4"/>
    <mergeCell ref="D4:F4"/>
    <mergeCell ref="C8:G8"/>
    <mergeCell ref="K8:K9"/>
  </mergeCells>
  <printOptions horizontalCentered="1"/>
  <pageMargins left="0" right="0" top="1" bottom="0.39370078740157499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H30"/>
  <sheetViews>
    <sheetView view="pageBreakPreview" zoomScale="130" zoomScaleNormal="115" zoomScaleSheetLayoutView="130" workbookViewId="0">
      <selection activeCell="M5" sqref="M5"/>
    </sheetView>
  </sheetViews>
  <sheetFormatPr defaultColWidth="9.125" defaultRowHeight="15"/>
  <cols>
    <col min="1" max="1" width="3.375" style="168" customWidth="1"/>
    <col min="2" max="2" width="7.625" style="168" customWidth="1"/>
    <col min="3" max="3" width="30" style="169" customWidth="1"/>
    <col min="4" max="4" width="5.875" style="159" customWidth="1"/>
    <col min="5" max="5" width="6.25" style="172" customWidth="1"/>
    <col min="6" max="7" width="2.125" style="170" customWidth="1"/>
    <col min="8" max="8" width="2.25" style="170" customWidth="1"/>
    <col min="9" max="9" width="1.875" style="170" customWidth="1"/>
    <col min="10" max="10" width="2.125" style="170" customWidth="1"/>
    <col min="11" max="11" width="2.375" style="170" customWidth="1"/>
    <col min="12" max="12" width="20.75" style="290" customWidth="1"/>
    <col min="13" max="13" width="4.25" style="159" customWidth="1"/>
    <col min="14" max="14" width="5.625" style="159" customWidth="1"/>
    <col min="15" max="15" width="6.875" style="172" customWidth="1"/>
    <col min="16" max="16" width="5.625" style="219" customWidth="1"/>
    <col min="17" max="17" width="5.25" style="178" customWidth="1"/>
    <col min="18" max="18" width="5.625" style="159" customWidth="1"/>
    <col min="19" max="19" width="5.375" style="159" customWidth="1"/>
    <col min="20" max="20" width="7.375" style="178" customWidth="1"/>
    <col min="21" max="21" width="7.125" style="171" customWidth="1"/>
    <col min="22" max="22" width="21.625" style="159" customWidth="1"/>
    <col min="23" max="23" width="11.375" style="159" customWidth="1"/>
    <col min="24" max="29" width="11.75" style="159" customWidth="1"/>
    <col min="30" max="16384" width="9.125" style="159"/>
  </cols>
  <sheetData>
    <row r="1" spans="1:34" s="110" customFormat="1" ht="54.75" customHeight="1">
      <c r="A1" s="1066" t="s">
        <v>59</v>
      </c>
      <c r="B1" s="1066"/>
      <c r="C1" s="1066"/>
      <c r="D1" s="1067" t="str">
        <f>+'ln 1'!D1:S1</f>
        <v>Կոտայքի մարզի Աբովյան համայնքի գ. Մայակովսկի 12 և 13-րդ փողոցներ, 15-րդ փողոցի փակուղիների գազիֆիկացում</v>
      </c>
      <c r="E1" s="1067"/>
      <c r="F1" s="1067"/>
      <c r="G1" s="1067"/>
      <c r="H1" s="1067"/>
      <c r="I1" s="1067"/>
      <c r="J1" s="1067"/>
      <c r="K1" s="1067"/>
      <c r="L1" s="1067"/>
      <c r="M1" s="1067"/>
      <c r="N1" s="1067"/>
      <c r="O1" s="1067"/>
      <c r="P1" s="1067"/>
      <c r="Q1" s="1067"/>
      <c r="R1" s="1067"/>
      <c r="S1" s="1067"/>
      <c r="T1" s="176"/>
      <c r="U1" s="108"/>
      <c r="X1" s="111" t="s">
        <v>60</v>
      </c>
      <c r="Y1" s="111" t="s">
        <v>61</v>
      </c>
      <c r="Z1" s="111" t="s">
        <v>62</v>
      </c>
      <c r="AA1" s="111" t="s">
        <v>63</v>
      </c>
      <c r="AB1" s="111" t="s">
        <v>64</v>
      </c>
      <c r="AC1" s="111" t="s">
        <v>65</v>
      </c>
      <c r="AD1" s="111" t="s">
        <v>66</v>
      </c>
      <c r="AE1" s="111" t="s">
        <v>67</v>
      </c>
      <c r="AF1" s="111" t="s">
        <v>68</v>
      </c>
      <c r="AG1" s="111" t="s">
        <v>69</v>
      </c>
      <c r="AH1" s="111" t="s">
        <v>70</v>
      </c>
    </row>
    <row r="2" spans="1:34" s="110" customFormat="1" ht="3" customHeight="1">
      <c r="A2" s="1068"/>
      <c r="B2" s="1068"/>
      <c r="C2" s="1068"/>
      <c r="D2" s="371"/>
      <c r="E2" s="180"/>
      <c r="F2" s="112"/>
      <c r="G2" s="112"/>
      <c r="H2" s="112"/>
      <c r="I2" s="112"/>
      <c r="J2" s="112"/>
      <c r="K2" s="112"/>
      <c r="L2" s="285"/>
      <c r="M2" s="113"/>
      <c r="N2" s="114"/>
      <c r="O2" s="114"/>
      <c r="P2" s="139"/>
      <c r="Q2" s="139"/>
      <c r="R2" s="114"/>
      <c r="S2" s="114"/>
      <c r="T2" s="176"/>
      <c r="U2" s="108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</row>
    <row r="3" spans="1:34" s="110" customFormat="1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6"/>
      <c r="M3" s="114"/>
      <c r="N3" s="114"/>
      <c r="O3" s="114"/>
      <c r="P3" s="139"/>
      <c r="Q3" s="139"/>
      <c r="R3" s="114"/>
      <c r="S3" s="114"/>
      <c r="T3" s="139"/>
      <c r="U3" s="119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</row>
    <row r="4" spans="1:34" s="130" customFormat="1" ht="18">
      <c r="A4" s="121"/>
      <c r="B4" s="121"/>
      <c r="C4" s="117"/>
      <c r="D4" s="120"/>
      <c r="E4" s="179" t="s">
        <v>71</v>
      </c>
      <c r="F4" s="363"/>
      <c r="G4" s="370"/>
      <c r="H4" s="370"/>
      <c r="I4" s="370"/>
      <c r="J4" s="370"/>
      <c r="K4" s="370"/>
      <c r="L4" s="122"/>
      <c r="M4" s="123" t="s">
        <v>207</v>
      </c>
      <c r="N4" s="124"/>
      <c r="O4" s="124"/>
      <c r="P4" s="177"/>
      <c r="Q4" s="177"/>
      <c r="R4" s="120"/>
      <c r="S4" s="120"/>
      <c r="T4" s="177"/>
      <c r="U4" s="125"/>
      <c r="W4" s="127" t="s">
        <v>73</v>
      </c>
      <c r="X4" s="128">
        <v>5.72</v>
      </c>
      <c r="Y4" s="128">
        <v>6.15</v>
      </c>
      <c r="Z4" s="129">
        <v>7</v>
      </c>
      <c r="AA4" s="128">
        <v>6.79</v>
      </c>
      <c r="AB4" s="128">
        <v>6.57</v>
      </c>
      <c r="AC4" s="128">
        <v>8.98</v>
      </c>
      <c r="AD4" s="128">
        <v>7.61</v>
      </c>
      <c r="AE4" s="128">
        <v>8.93</v>
      </c>
      <c r="AF4" s="128">
        <v>8.8000000000000007</v>
      </c>
      <c r="AG4" s="128">
        <v>12.9</v>
      </c>
      <c r="AH4" s="128">
        <v>13.2</v>
      </c>
    </row>
    <row r="5" spans="1:34" s="136" customFormat="1" ht="2.25" customHeigh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6"/>
      <c r="M5" s="131"/>
      <c r="N5" s="131"/>
      <c r="O5" s="131"/>
      <c r="P5" s="139"/>
      <c r="Q5" s="139"/>
      <c r="R5" s="131"/>
      <c r="S5" s="131"/>
      <c r="T5" s="139"/>
      <c r="U5" s="133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s="136" customFormat="1" ht="13.5" customHeight="1">
      <c r="A6" s="132"/>
      <c r="B6" s="132"/>
      <c r="C6" s="117"/>
      <c r="D6" s="371"/>
      <c r="E6" s="1069" t="s">
        <v>183</v>
      </c>
      <c r="F6" s="1069"/>
      <c r="G6" s="1069"/>
      <c r="H6" s="1069"/>
      <c r="I6" s="1069"/>
      <c r="J6" s="1069"/>
      <c r="K6" s="1069"/>
      <c r="L6" s="1069"/>
      <c r="M6" s="1069"/>
      <c r="N6" s="1069"/>
      <c r="O6" s="1069"/>
      <c r="P6" s="1069"/>
      <c r="Q6" s="1069"/>
      <c r="R6" s="1069"/>
      <c r="S6" s="131"/>
      <c r="T6" s="139"/>
      <c r="U6" s="133"/>
      <c r="W6" s="127" t="s">
        <v>74</v>
      </c>
      <c r="X6" s="137">
        <f t="shared" ref="X6:AH6" si="0">1.02*1.05*(1+X4/100)</f>
        <v>1.1322612000000001</v>
      </c>
      <c r="Y6" s="137">
        <f t="shared" si="0"/>
        <v>1.1368665000000002</v>
      </c>
      <c r="Z6" s="137">
        <f t="shared" si="0"/>
        <v>1.1459700000000002</v>
      </c>
      <c r="AA6" s="137">
        <f t="shared" si="0"/>
        <v>1.1437209000000004</v>
      </c>
      <c r="AB6" s="137">
        <f t="shared" si="0"/>
        <v>1.1413647000000002</v>
      </c>
      <c r="AC6" s="137">
        <f t="shared" si="0"/>
        <v>1.1671758000000003</v>
      </c>
      <c r="AD6" s="137">
        <f t="shared" si="0"/>
        <v>1.1525031000000003</v>
      </c>
      <c r="AE6" s="137">
        <f t="shared" si="0"/>
        <v>1.1666403000000001</v>
      </c>
      <c r="AF6" s="137">
        <f t="shared" si="0"/>
        <v>1.1652480000000003</v>
      </c>
      <c r="AG6" s="137">
        <f t="shared" si="0"/>
        <v>1.2091590000000001</v>
      </c>
      <c r="AH6" s="137">
        <f t="shared" si="0"/>
        <v>1.2123720000000002</v>
      </c>
    </row>
    <row r="7" spans="1:34" s="136" customFormat="1" ht="12" customHeight="1">
      <c r="A7" s="132"/>
      <c r="B7" s="132"/>
      <c r="C7" s="117"/>
      <c r="D7" s="131"/>
      <c r="E7" s="1070" t="s">
        <v>75</v>
      </c>
      <c r="F7" s="1070"/>
      <c r="G7" s="1070"/>
      <c r="H7" s="1070"/>
      <c r="I7" s="1070"/>
      <c r="J7" s="1070"/>
      <c r="K7" s="1070"/>
      <c r="L7" s="1070"/>
      <c r="M7" s="1070"/>
      <c r="N7" s="1070"/>
      <c r="O7" s="1070"/>
      <c r="P7" s="1070"/>
      <c r="Q7" s="1070"/>
      <c r="R7" s="1070"/>
      <c r="S7" s="131"/>
      <c r="T7" s="139"/>
      <c r="U7" s="133"/>
    </row>
    <row r="8" spans="1:34" s="136" customFormat="1" ht="0.75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6"/>
      <c r="M8" s="131"/>
      <c r="N8" s="131"/>
      <c r="O8" s="131"/>
      <c r="P8" s="139"/>
      <c r="Q8" s="139"/>
      <c r="R8" s="140"/>
      <c r="S8" s="131"/>
      <c r="T8" s="139"/>
      <c r="U8" s="133"/>
    </row>
    <row r="9" spans="1:34" s="136" customFormat="1">
      <c r="A9" s="1065" t="s">
        <v>76</v>
      </c>
      <c r="B9" s="1065"/>
      <c r="C9" s="117" t="s">
        <v>179</v>
      </c>
      <c r="D9" s="131"/>
      <c r="E9" s="131"/>
      <c r="F9" s="118"/>
      <c r="G9" s="118"/>
      <c r="H9" s="118"/>
      <c r="I9" s="118"/>
      <c r="J9" s="118"/>
      <c r="K9" s="118"/>
      <c r="L9" s="286"/>
      <c r="M9" s="131"/>
      <c r="N9" s="131"/>
      <c r="O9" s="371" t="s">
        <v>77</v>
      </c>
      <c r="P9" s="1057">
        <f>+T24</f>
        <v>0</v>
      </c>
      <c r="Q9" s="1057"/>
      <c r="R9" s="1057"/>
      <c r="S9" s="141" t="s">
        <v>20</v>
      </c>
      <c r="T9" s="139"/>
      <c r="U9" s="133"/>
    </row>
    <row r="10" spans="1:34" s="136" customFormat="1" ht="4.5" customHeight="1">
      <c r="A10" s="142"/>
      <c r="B10" s="142"/>
      <c r="C10" s="143"/>
      <c r="D10" s="144"/>
      <c r="E10" s="1056"/>
      <c r="F10" s="1056"/>
      <c r="G10" s="1056"/>
      <c r="H10" s="118"/>
      <c r="I10" s="118"/>
      <c r="J10" s="118"/>
      <c r="K10" s="118"/>
      <c r="L10" s="286"/>
      <c r="M10" s="131"/>
      <c r="N10" s="131"/>
      <c r="O10" s="371"/>
      <c r="P10" s="1057"/>
      <c r="Q10" s="1057"/>
      <c r="R10" s="1057"/>
      <c r="S10" s="141"/>
      <c r="T10" s="118"/>
      <c r="U10" s="145"/>
    </row>
    <row r="11" spans="1:34" s="136" customFormat="1">
      <c r="A11" s="146" t="s">
        <v>78</v>
      </c>
      <c r="B11" s="146"/>
      <c r="C11" s="147"/>
      <c r="D11" s="1058">
        <f>+'ln 1'!D11:F11</f>
        <v>274368</v>
      </c>
      <c r="E11" s="1058"/>
      <c r="F11" s="1058"/>
      <c r="G11" s="204"/>
      <c r="H11" s="148"/>
      <c r="I11" s="148" t="s">
        <v>79</v>
      </c>
      <c r="J11" s="204"/>
      <c r="K11" s="204"/>
      <c r="L11" s="287" t="s">
        <v>80</v>
      </c>
      <c r="M11" s="205" t="s">
        <v>81</v>
      </c>
      <c r="N11" s="1059">
        <f>+'ln 1'!N11:P11</f>
        <v>1.1413647000000002</v>
      </c>
      <c r="O11" s="1059"/>
      <c r="P11" s="1059"/>
      <c r="Q11" s="148"/>
      <c r="R11" s="206"/>
      <c r="S11" s="207"/>
      <c r="T11" s="148"/>
      <c r="U11" s="149"/>
    </row>
    <row r="12" spans="1:34" s="136" customFormat="1" ht="7.5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7"/>
      <c r="M12" s="207"/>
      <c r="N12" s="213"/>
      <c r="O12" s="207"/>
      <c r="P12" s="148"/>
      <c r="Q12" s="148"/>
      <c r="R12" s="206"/>
      <c r="S12" s="207"/>
      <c r="T12" s="148"/>
      <c r="U12" s="149"/>
    </row>
    <row r="13" spans="1:34" s="136" customFormat="1" ht="14.25" customHeight="1" thickBot="1">
      <c r="A13" s="1060" t="s">
        <v>82</v>
      </c>
      <c r="B13" s="1061"/>
      <c r="C13" s="1061"/>
      <c r="D13" s="214"/>
      <c r="E13" s="1062" t="s">
        <v>83</v>
      </c>
      <c r="F13" s="1062"/>
      <c r="G13" s="1062"/>
      <c r="H13" s="1062"/>
      <c r="I13" s="1062"/>
      <c r="J13" s="1063">
        <f>+'ln 1'!J13:L13</f>
        <v>2534.58</v>
      </c>
      <c r="K13" s="1063"/>
      <c r="L13" s="1063"/>
      <c r="M13" s="1064" t="s">
        <v>84</v>
      </c>
      <c r="N13" s="1064"/>
      <c r="O13" s="1064"/>
      <c r="P13" s="1064"/>
      <c r="Q13" s="1063">
        <f>+'ln 1'!Q13:S13</f>
        <v>3034.86</v>
      </c>
      <c r="R13" s="1063"/>
      <c r="S13" s="1063"/>
      <c r="T13" s="181"/>
      <c r="U13" s="182"/>
    </row>
    <row r="14" spans="1:34" s="110" customFormat="1" ht="2.25" customHeight="1" thickTop="1" thickBot="1">
      <c r="A14" s="183"/>
      <c r="B14" s="183"/>
      <c r="C14" s="151"/>
      <c r="D14" s="114"/>
      <c r="E14" s="114"/>
      <c r="F14" s="118"/>
      <c r="G14" s="118"/>
      <c r="H14" s="118"/>
      <c r="I14" s="1029"/>
      <c r="J14" s="1029"/>
      <c r="K14" s="1029"/>
      <c r="L14" s="286"/>
      <c r="M14" s="114"/>
      <c r="N14" s="114"/>
      <c r="O14" s="114"/>
      <c r="P14" s="139"/>
      <c r="Q14" s="139"/>
      <c r="R14" s="184"/>
      <c r="S14" s="114"/>
      <c r="T14" s="148"/>
      <c r="U14" s="185">
        <f>+D11/35000*7.5</f>
        <v>58.793142857142854</v>
      </c>
      <c r="W14" s="431"/>
      <c r="X14" s="432"/>
      <c r="Y14" s="432"/>
      <c r="Z14" s="432"/>
      <c r="AA14" s="432"/>
      <c r="AB14" s="432"/>
      <c r="AC14" s="432"/>
      <c r="AD14" s="433"/>
    </row>
    <row r="15" spans="1:34" s="152" customFormat="1" ht="18" customHeight="1" thickTop="1">
      <c r="A15" s="1030" t="s">
        <v>85</v>
      </c>
      <c r="B15" s="1033" t="s">
        <v>86</v>
      </c>
      <c r="C15" s="1036" t="s">
        <v>87</v>
      </c>
      <c r="D15" s="1015" t="s">
        <v>88</v>
      </c>
      <c r="E15" s="1015" t="s">
        <v>89</v>
      </c>
      <c r="F15" s="1039" t="s">
        <v>90</v>
      </c>
      <c r="G15" s="1040"/>
      <c r="H15" s="1041"/>
      <c r="I15" s="1039" t="s">
        <v>91</v>
      </c>
      <c r="J15" s="1048"/>
      <c r="K15" s="1049"/>
      <c r="L15" s="1012" t="s">
        <v>92</v>
      </c>
      <c r="M15" s="1013"/>
      <c r="N15" s="1013"/>
      <c r="O15" s="1013"/>
      <c r="P15" s="1013"/>
      <c r="Q15" s="1014"/>
      <c r="R15" s="1015" t="s">
        <v>93</v>
      </c>
      <c r="S15" s="1015" t="s">
        <v>94</v>
      </c>
      <c r="T15" s="1020" t="s">
        <v>95</v>
      </c>
      <c r="U15" s="1023" t="s">
        <v>96</v>
      </c>
      <c r="W15" s="434" t="s">
        <v>97</v>
      </c>
      <c r="X15" s="435" t="s">
        <v>98</v>
      </c>
      <c r="Y15" s="435" t="s">
        <v>99</v>
      </c>
      <c r="Z15" s="435" t="s">
        <v>100</v>
      </c>
      <c r="AA15" s="435" t="s">
        <v>101</v>
      </c>
      <c r="AB15" s="435" t="s">
        <v>102</v>
      </c>
      <c r="AC15" s="435" t="s">
        <v>103</v>
      </c>
      <c r="AD15" s="436" t="s">
        <v>104</v>
      </c>
    </row>
    <row r="16" spans="1:34" s="152" customFormat="1" ht="22.5" customHeight="1" thickBot="1">
      <c r="A16" s="1031"/>
      <c r="B16" s="1034"/>
      <c r="C16" s="1037"/>
      <c r="D16" s="1016"/>
      <c r="E16" s="1016"/>
      <c r="F16" s="1042"/>
      <c r="G16" s="1043"/>
      <c r="H16" s="1044"/>
      <c r="I16" s="1050"/>
      <c r="J16" s="1051"/>
      <c r="K16" s="1052"/>
      <c r="L16" s="1025" t="s">
        <v>105</v>
      </c>
      <c r="M16" s="1028" t="s">
        <v>106</v>
      </c>
      <c r="N16" s="1028" t="s">
        <v>107</v>
      </c>
      <c r="O16" s="1028" t="s">
        <v>108</v>
      </c>
      <c r="P16" s="1028" t="s">
        <v>93</v>
      </c>
      <c r="Q16" s="1028" t="s">
        <v>109</v>
      </c>
      <c r="R16" s="1016"/>
      <c r="S16" s="1016"/>
      <c r="T16" s="1021"/>
      <c r="U16" s="1024"/>
      <c r="W16" s="437">
        <v>10.8</v>
      </c>
      <c r="X16" s="438">
        <v>17.3</v>
      </c>
      <c r="Y16" s="438">
        <f>69+9.7+2.5+0.3</f>
        <v>81.5</v>
      </c>
      <c r="Z16" s="438">
        <v>0</v>
      </c>
      <c r="AA16" s="438">
        <v>51</v>
      </c>
      <c r="AB16" s="438">
        <v>1.7</v>
      </c>
      <c r="AC16" s="438">
        <v>56.9</v>
      </c>
      <c r="AD16" s="439">
        <f>+W16+X16+(Y16+Z16-AA16-AB16-AC16)</f>
        <v>0</v>
      </c>
    </row>
    <row r="17" spans="1:32" s="152" customFormat="1" ht="22.5" customHeight="1" thickTop="1" thickBot="1">
      <c r="A17" s="1031"/>
      <c r="B17" s="1034"/>
      <c r="C17" s="1037"/>
      <c r="D17" s="1016"/>
      <c r="E17" s="1016"/>
      <c r="F17" s="1042"/>
      <c r="G17" s="1043"/>
      <c r="H17" s="1044"/>
      <c r="I17" s="1050"/>
      <c r="J17" s="1051"/>
      <c r="K17" s="1052"/>
      <c r="L17" s="1026"/>
      <c r="M17" s="1016"/>
      <c r="N17" s="1016"/>
      <c r="O17" s="1016"/>
      <c r="P17" s="1016"/>
      <c r="Q17" s="1016"/>
      <c r="R17" s="1016"/>
      <c r="S17" s="1016"/>
      <c r="T17" s="1021"/>
      <c r="U17" s="1024"/>
      <c r="W17" s="440"/>
      <c r="X17" s="441"/>
      <c r="Y17" s="441"/>
      <c r="Z17" s="441"/>
      <c r="AA17" s="441"/>
      <c r="AB17" s="441"/>
      <c r="AC17" s="441"/>
      <c r="AD17" s="442"/>
      <c r="AE17" s="136"/>
    </row>
    <row r="18" spans="1:32" s="152" customFormat="1" ht="22.5" customHeight="1" thickTop="1">
      <c r="A18" s="1031"/>
      <c r="B18" s="1034"/>
      <c r="C18" s="1037"/>
      <c r="D18" s="1016"/>
      <c r="E18" s="1016"/>
      <c r="F18" s="1042"/>
      <c r="G18" s="1043"/>
      <c r="H18" s="1044"/>
      <c r="I18" s="1050"/>
      <c r="J18" s="1051"/>
      <c r="K18" s="1052"/>
      <c r="L18" s="1026"/>
      <c r="M18" s="1016"/>
      <c r="N18" s="1016"/>
      <c r="O18" s="1016"/>
      <c r="P18" s="1016"/>
      <c r="Q18" s="1016"/>
      <c r="R18" s="1016"/>
      <c r="S18" s="1016"/>
      <c r="T18" s="1021"/>
      <c r="U18" s="1024"/>
      <c r="W18" s="434" t="s">
        <v>110</v>
      </c>
      <c r="X18" s="435" t="s">
        <v>111</v>
      </c>
      <c r="Y18" s="435" t="s">
        <v>112</v>
      </c>
      <c r="Z18" s="435" t="s">
        <v>110</v>
      </c>
      <c r="AA18" s="435" t="s">
        <v>111</v>
      </c>
      <c r="AB18" s="436" t="s">
        <v>112</v>
      </c>
      <c r="AC18" s="441"/>
      <c r="AD18" s="442"/>
      <c r="AE18" s="190"/>
      <c r="AF18" s="190"/>
    </row>
    <row r="19" spans="1:32" s="152" customFormat="1" ht="22.5" customHeight="1">
      <c r="A19" s="1032"/>
      <c r="B19" s="1035"/>
      <c r="C19" s="1038"/>
      <c r="D19" s="1017"/>
      <c r="E19" s="1017"/>
      <c r="F19" s="1045"/>
      <c r="G19" s="1046"/>
      <c r="H19" s="1047"/>
      <c r="I19" s="1053"/>
      <c r="J19" s="1054"/>
      <c r="K19" s="1055"/>
      <c r="L19" s="1027"/>
      <c r="M19" s="1017"/>
      <c r="N19" s="1017"/>
      <c r="O19" s="1017"/>
      <c r="P19" s="1017"/>
      <c r="Q19" s="1017"/>
      <c r="R19" s="1017"/>
      <c r="S19" s="1017"/>
      <c r="T19" s="1022"/>
      <c r="U19" s="1024"/>
      <c r="W19" s="443">
        <v>273</v>
      </c>
      <c r="X19" s="444">
        <v>1</v>
      </c>
      <c r="Y19" s="445">
        <f>(+X19*3.14*(W19/1000)^2)/4</f>
        <v>5.8505265000000015E-2</v>
      </c>
      <c r="Z19" s="444">
        <v>108</v>
      </c>
      <c r="AA19" s="444">
        <v>1</v>
      </c>
      <c r="AB19" s="446">
        <f>(+AA19*3.14*(Z19/1000)^2)/4</f>
        <v>9.1562399999999995E-3</v>
      </c>
      <c r="AC19" s="441"/>
      <c r="AD19" s="442"/>
      <c r="AE19" s="190"/>
      <c r="AF19" s="190"/>
    </row>
    <row r="20" spans="1:32" s="153" customFormat="1" ht="13.5" customHeight="1">
      <c r="A20" s="447">
        <v>1</v>
      </c>
      <c r="B20" s="448">
        <v>2</v>
      </c>
      <c r="C20" s="449">
        <v>3</v>
      </c>
      <c r="D20" s="448">
        <v>4</v>
      </c>
      <c r="E20" s="449">
        <v>5</v>
      </c>
      <c r="F20" s="1007">
        <v>6</v>
      </c>
      <c r="G20" s="1008"/>
      <c r="H20" s="1009"/>
      <c r="I20" s="1007">
        <v>7</v>
      </c>
      <c r="J20" s="1010"/>
      <c r="K20" s="1011"/>
      <c r="L20" s="450">
        <v>8</v>
      </c>
      <c r="M20" s="449">
        <v>9</v>
      </c>
      <c r="N20" s="449">
        <v>10</v>
      </c>
      <c r="O20" s="449">
        <v>11</v>
      </c>
      <c r="P20" s="449">
        <v>12</v>
      </c>
      <c r="Q20" s="449">
        <v>13</v>
      </c>
      <c r="R20" s="451">
        <v>14</v>
      </c>
      <c r="S20" s="449">
        <v>15</v>
      </c>
      <c r="T20" s="449">
        <v>16</v>
      </c>
      <c r="U20" s="452">
        <v>17</v>
      </c>
      <c r="W20" s="443">
        <v>219</v>
      </c>
      <c r="X20" s="444">
        <v>1</v>
      </c>
      <c r="Y20" s="445">
        <f>(+X20*3.14*(W20/1000)^2)/4</f>
        <v>3.7649385E-2</v>
      </c>
      <c r="Z20" s="444">
        <v>89</v>
      </c>
      <c r="AA20" s="444">
        <v>1</v>
      </c>
      <c r="AB20" s="446">
        <f>(+AA20*3.14*(Z20/1000)^2)/4</f>
        <v>6.2179849999999997E-3</v>
      </c>
      <c r="AC20" s="441"/>
      <c r="AD20" s="442"/>
      <c r="AE20" s="154"/>
      <c r="AF20" s="154">
        <f>60*27</f>
        <v>1620</v>
      </c>
    </row>
    <row r="21" spans="1:32" s="398" customFormat="1" ht="12.75">
      <c r="A21" s="994">
        <f>1</f>
        <v>1</v>
      </c>
      <c r="B21" s="996"/>
      <c r="C21" s="998" t="s">
        <v>183</v>
      </c>
      <c r="D21" s="1000" t="s">
        <v>185</v>
      </c>
      <c r="E21" s="1002"/>
      <c r="F21" s="1004"/>
      <c r="G21" s="1004"/>
      <c r="H21" s="1004"/>
      <c r="I21" s="992"/>
      <c r="J21" s="992"/>
      <c r="K21" s="992"/>
      <c r="L21" s="393"/>
      <c r="M21" s="394"/>
      <c r="N21" s="395"/>
      <c r="O21" s="395"/>
      <c r="P21" s="396"/>
      <c r="Q21" s="397"/>
      <c r="R21" s="1005">
        <v>880</v>
      </c>
      <c r="S21" s="1005">
        <f>R21+R22</f>
        <v>880</v>
      </c>
      <c r="T21" s="1018">
        <f>+S21*E21</f>
        <v>0</v>
      </c>
      <c r="U21" s="989"/>
    </row>
    <row r="22" spans="1:32" s="398" customFormat="1" ht="12.75">
      <c r="A22" s="995"/>
      <c r="B22" s="997"/>
      <c r="C22" s="999"/>
      <c r="D22" s="1001"/>
      <c r="E22" s="1003"/>
      <c r="F22" s="991"/>
      <c r="G22" s="991"/>
      <c r="H22" s="991"/>
      <c r="I22" s="992"/>
      <c r="J22" s="992"/>
      <c r="K22" s="992"/>
      <c r="L22" s="399"/>
      <c r="M22" s="400"/>
      <c r="N22" s="401"/>
      <c r="O22" s="401"/>
      <c r="P22" s="402"/>
      <c r="Q22" s="403"/>
      <c r="R22" s="1006"/>
      <c r="S22" s="1006"/>
      <c r="T22" s="1019"/>
      <c r="U22" s="990"/>
    </row>
    <row r="23" spans="1:32" s="416" customFormat="1" ht="12.75" customHeight="1" thickBot="1">
      <c r="A23" s="404"/>
      <c r="B23" s="405"/>
      <c r="C23" s="372" t="s">
        <v>115</v>
      </c>
      <c r="D23" s="406"/>
      <c r="E23" s="407"/>
      <c r="F23" s="408"/>
      <c r="G23" s="409"/>
      <c r="H23" s="408"/>
      <c r="I23" s="408"/>
      <c r="J23" s="409"/>
      <c r="K23" s="408"/>
      <c r="L23" s="410"/>
      <c r="M23" s="411"/>
      <c r="N23" s="412"/>
      <c r="O23" s="413"/>
      <c r="P23" s="410"/>
      <c r="Q23" s="409"/>
      <c r="R23" s="414"/>
      <c r="S23" s="414"/>
      <c r="T23" s="415">
        <f>SUM(T21:T22)</f>
        <v>0</v>
      </c>
      <c r="U23" s="415">
        <f>SUM(U21:U22)</f>
        <v>0</v>
      </c>
    </row>
    <row r="24" spans="1:32" s="430" customFormat="1" ht="15" customHeight="1" thickTop="1" thickBot="1">
      <c r="A24" s="417"/>
      <c r="B24" s="418"/>
      <c r="C24" s="373" t="s">
        <v>119</v>
      </c>
      <c r="D24" s="419"/>
      <c r="E24" s="420"/>
      <c r="F24" s="421"/>
      <c r="G24" s="422"/>
      <c r="H24" s="421"/>
      <c r="I24" s="421"/>
      <c r="J24" s="422"/>
      <c r="K24" s="421"/>
      <c r="L24" s="423"/>
      <c r="M24" s="424"/>
      <c r="N24" s="425"/>
      <c r="O24" s="424"/>
      <c r="P24" s="423"/>
      <c r="Q24" s="422"/>
      <c r="R24" s="426"/>
      <c r="S24" s="426"/>
      <c r="T24" s="427">
        <f>+T23</f>
        <v>0</v>
      </c>
      <c r="U24" s="427">
        <f>+U23</f>
        <v>0</v>
      </c>
      <c r="V24" s="428"/>
      <c r="W24" s="429"/>
      <c r="X24" s="428"/>
      <c r="Y24" s="428"/>
    </row>
    <row r="25" spans="1:32" s="157" customFormat="1" ht="7.5" customHeight="1" thickTop="1">
      <c r="A25" s="160"/>
      <c r="B25" s="161"/>
      <c r="C25" s="162"/>
      <c r="D25" s="163"/>
      <c r="E25" s="164"/>
      <c r="F25" s="174"/>
      <c r="G25" s="175"/>
      <c r="H25" s="174"/>
      <c r="I25" s="174"/>
      <c r="J25" s="175"/>
      <c r="K25" s="174"/>
      <c r="L25" s="289"/>
      <c r="M25" s="165"/>
      <c r="N25" s="166"/>
      <c r="O25" s="164"/>
      <c r="P25" s="174"/>
      <c r="Q25" s="175"/>
      <c r="R25" s="164"/>
      <c r="S25" s="164"/>
      <c r="T25" s="164"/>
      <c r="U25" s="167"/>
    </row>
    <row r="26" spans="1:32" s="157" customFormat="1" ht="16.5" customHeight="1">
      <c r="A26" s="993" t="s">
        <v>200</v>
      </c>
      <c r="B26" s="993"/>
      <c r="C26" s="993"/>
      <c r="D26" s="993"/>
      <c r="E26" s="993"/>
      <c r="F26" s="993"/>
      <c r="G26" s="993"/>
      <c r="H26" s="993"/>
      <c r="I26" s="993"/>
      <c r="J26" s="993"/>
      <c r="K26" s="993"/>
      <c r="L26" s="993"/>
      <c r="M26" s="993"/>
      <c r="N26" s="993"/>
      <c r="O26" s="993"/>
      <c r="P26" s="993"/>
      <c r="Q26" s="993"/>
      <c r="R26" s="993"/>
      <c r="S26" s="993"/>
      <c r="T26" s="993"/>
      <c r="U26" s="993"/>
    </row>
    <row r="28" spans="1:32">
      <c r="V28" s="158"/>
      <c r="W28" s="158"/>
    </row>
    <row r="29" spans="1:32">
      <c r="V29" s="158"/>
      <c r="W29" s="158"/>
    </row>
    <row r="30" spans="1:32">
      <c r="V30" s="158"/>
      <c r="W30" s="158"/>
    </row>
  </sheetData>
  <mergeCells count="51">
    <mergeCell ref="A9:B9"/>
    <mergeCell ref="P9:R9"/>
    <mergeCell ref="A1:C1"/>
    <mergeCell ref="D1:S1"/>
    <mergeCell ref="A2:C2"/>
    <mergeCell ref="E6:R6"/>
    <mergeCell ref="E7:R7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I14:K14"/>
    <mergeCell ref="A15:A19"/>
    <mergeCell ref="B15:B19"/>
    <mergeCell ref="C15:C19"/>
    <mergeCell ref="D15:D19"/>
    <mergeCell ref="E15:E19"/>
    <mergeCell ref="F15:H19"/>
    <mergeCell ref="I15:K19"/>
    <mergeCell ref="U15:U19"/>
    <mergeCell ref="L16:L19"/>
    <mergeCell ref="M16:M19"/>
    <mergeCell ref="N16:N19"/>
    <mergeCell ref="O16:O19"/>
    <mergeCell ref="P16:P19"/>
    <mergeCell ref="Q16:Q19"/>
    <mergeCell ref="F20:H20"/>
    <mergeCell ref="I20:K20"/>
    <mergeCell ref="L15:Q15"/>
    <mergeCell ref="R15:R19"/>
    <mergeCell ref="T21:T22"/>
    <mergeCell ref="S15:S19"/>
    <mergeCell ref="T15:T19"/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M139"/>
  <sheetViews>
    <sheetView view="pageBreakPreview" topLeftCell="A16" zoomScale="115" zoomScaleNormal="115" zoomScaleSheetLayoutView="115" workbookViewId="0">
      <selection activeCell="Z40" sqref="Z40"/>
    </sheetView>
  </sheetViews>
  <sheetFormatPr defaultColWidth="9.125" defaultRowHeight="15"/>
  <cols>
    <col min="1" max="1" width="3.375" style="168" customWidth="1"/>
    <col min="2" max="2" width="7.625" style="168" customWidth="1"/>
    <col min="3" max="3" width="30.875" style="169" customWidth="1"/>
    <col min="4" max="4" width="5.875" style="159" customWidth="1"/>
    <col min="5" max="5" width="6.25" style="172" customWidth="1"/>
    <col min="6" max="7" width="2.125" style="170" customWidth="1"/>
    <col min="8" max="8" width="2.25" style="170" customWidth="1"/>
    <col min="9" max="9" width="1.875" style="170" customWidth="1"/>
    <col min="10" max="10" width="2.125" style="170" customWidth="1"/>
    <col min="11" max="11" width="2.375" style="170" customWidth="1"/>
    <col min="12" max="12" width="20.75" style="290" customWidth="1"/>
    <col min="13" max="13" width="4.25" style="159" customWidth="1"/>
    <col min="14" max="14" width="5.625" style="172" customWidth="1"/>
    <col min="15" max="15" width="6.875" style="172" customWidth="1"/>
    <col min="16" max="16" width="7.125" style="219" customWidth="1"/>
    <col min="17" max="17" width="5.25" style="178" customWidth="1"/>
    <col min="18" max="18" width="5.625" style="159" customWidth="1"/>
    <col min="19" max="19" width="8.375" style="159" customWidth="1"/>
    <col min="20" max="20" width="7.375" style="178" customWidth="1"/>
    <col min="21" max="21" width="7.125" style="171" customWidth="1"/>
    <col min="22" max="22" width="28" style="159" hidden="1" customWidth="1"/>
    <col min="23" max="23" width="11.375" style="159" hidden="1" customWidth="1"/>
    <col min="24" max="29" width="11.75" style="159" customWidth="1"/>
    <col min="30" max="16384" width="9.125" style="159"/>
  </cols>
  <sheetData>
    <row r="1" spans="1:35" s="110" customFormat="1" ht="60" customHeight="1">
      <c r="A1" s="1066" t="s">
        <v>59</v>
      </c>
      <c r="B1" s="1066"/>
      <c r="C1" s="1066"/>
      <c r="D1" s="1270" t="s">
        <v>2649</v>
      </c>
      <c r="E1" s="1270"/>
      <c r="F1" s="1270"/>
      <c r="G1" s="1270"/>
      <c r="H1" s="1270"/>
      <c r="I1" s="1270"/>
      <c r="J1" s="1270"/>
      <c r="K1" s="1270"/>
      <c r="L1" s="1270"/>
      <c r="M1" s="1270"/>
      <c r="N1" s="1270"/>
      <c r="O1" s="1270"/>
      <c r="P1" s="1270"/>
      <c r="Q1" s="1270"/>
      <c r="R1" s="1270"/>
      <c r="S1" s="1270"/>
      <c r="T1" s="176"/>
      <c r="U1" s="108"/>
      <c r="Y1" s="111" t="s">
        <v>60</v>
      </c>
      <c r="Z1" s="111" t="s">
        <v>61</v>
      </c>
      <c r="AA1" s="111" t="s">
        <v>62</v>
      </c>
      <c r="AB1" s="111" t="s">
        <v>63</v>
      </c>
      <c r="AC1" s="111" t="s">
        <v>64</v>
      </c>
      <c r="AD1" s="111" t="s">
        <v>65</v>
      </c>
      <c r="AE1" s="111" t="s">
        <v>66</v>
      </c>
      <c r="AF1" s="111" t="s">
        <v>67</v>
      </c>
      <c r="AG1" s="111" t="s">
        <v>68</v>
      </c>
      <c r="AH1" s="111" t="s">
        <v>69</v>
      </c>
      <c r="AI1" s="111" t="s">
        <v>70</v>
      </c>
    </row>
    <row r="2" spans="1:35" s="110" customFormat="1" ht="3" customHeight="1">
      <c r="A2" s="1068"/>
      <c r="B2" s="1068"/>
      <c r="C2" s="1068"/>
      <c r="D2" s="371"/>
      <c r="E2" s="180"/>
      <c r="F2" s="112"/>
      <c r="G2" s="112"/>
      <c r="H2" s="112"/>
      <c r="I2" s="112"/>
      <c r="J2" s="112"/>
      <c r="K2" s="112"/>
      <c r="L2" s="285"/>
      <c r="M2" s="113"/>
      <c r="N2" s="114"/>
      <c r="O2" s="114"/>
      <c r="P2" s="139"/>
      <c r="Q2" s="139"/>
      <c r="R2" s="114"/>
      <c r="S2" s="114"/>
      <c r="T2" s="176"/>
      <c r="U2" s="108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</row>
    <row r="3" spans="1:35" s="110" customFormat="1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6"/>
      <c r="M3" s="114"/>
      <c r="N3" s="114"/>
      <c r="O3" s="114"/>
      <c r="P3" s="139"/>
      <c r="Q3" s="139"/>
      <c r="R3" s="114"/>
      <c r="S3" s="114"/>
      <c r="T3" s="139"/>
      <c r="U3" s="119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</row>
    <row r="4" spans="1:35" s="130" customFormat="1" ht="18">
      <c r="A4" s="121"/>
      <c r="B4" s="121"/>
      <c r="C4" s="117"/>
      <c r="D4" s="120"/>
      <c r="E4" s="179" t="s">
        <v>71</v>
      </c>
      <c r="F4" s="363"/>
      <c r="G4" s="370"/>
      <c r="H4" s="370"/>
      <c r="I4" s="370"/>
      <c r="J4" s="370"/>
      <c r="K4" s="370"/>
      <c r="L4" s="122"/>
      <c r="M4" s="123" t="s">
        <v>72</v>
      </c>
      <c r="N4" s="124"/>
      <c r="O4" s="124"/>
      <c r="P4" s="177"/>
      <c r="Q4" s="177"/>
      <c r="R4" s="120"/>
      <c r="S4" s="120"/>
      <c r="T4" s="177"/>
      <c r="U4" s="125"/>
      <c r="X4" s="127" t="s">
        <v>73</v>
      </c>
      <c r="Y4" s="128">
        <v>5.72</v>
      </c>
      <c r="Z4" s="128">
        <v>6.15</v>
      </c>
      <c r="AA4" s="129">
        <v>7</v>
      </c>
      <c r="AB4" s="128">
        <v>6.79</v>
      </c>
      <c r="AC4" s="128">
        <v>6.57</v>
      </c>
      <c r="AD4" s="128">
        <v>8.98</v>
      </c>
      <c r="AE4" s="128">
        <v>7.61</v>
      </c>
      <c r="AF4" s="128">
        <v>8.93</v>
      </c>
      <c r="AG4" s="128">
        <v>8.8000000000000007</v>
      </c>
      <c r="AH4" s="128">
        <v>12.9</v>
      </c>
      <c r="AI4" s="128">
        <v>13.2</v>
      </c>
    </row>
    <row r="5" spans="1:35" s="136" customFormat="1" ht="2.25" customHeigh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6"/>
      <c r="M5" s="131"/>
      <c r="N5" s="131"/>
      <c r="O5" s="131"/>
      <c r="P5" s="139"/>
      <c r="Q5" s="139"/>
      <c r="R5" s="131"/>
      <c r="S5" s="131"/>
      <c r="T5" s="139"/>
      <c r="U5" s="133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</row>
    <row r="6" spans="1:35" s="136" customFormat="1" ht="13.5" customHeight="1">
      <c r="A6" s="132"/>
      <c r="B6" s="132"/>
      <c r="C6" s="117"/>
      <c r="D6" s="371"/>
      <c r="E6" s="1069" t="s">
        <v>2530</v>
      </c>
      <c r="F6" s="1069"/>
      <c r="G6" s="1069"/>
      <c r="H6" s="1069"/>
      <c r="I6" s="1069"/>
      <c r="J6" s="1069"/>
      <c r="K6" s="1069"/>
      <c r="L6" s="1069"/>
      <c r="M6" s="1069"/>
      <c r="N6" s="1069"/>
      <c r="O6" s="1069"/>
      <c r="P6" s="1069"/>
      <c r="Q6" s="1069"/>
      <c r="R6" s="1069"/>
      <c r="S6" s="131"/>
      <c r="T6" s="139"/>
      <c r="U6" s="133"/>
      <c r="X6" s="127" t="s">
        <v>74</v>
      </c>
      <c r="Y6" s="137">
        <f t="shared" ref="Y6:AI6" si="0">1.02*1.05*(1+Y4/100)</f>
        <v>1.1322612000000001</v>
      </c>
      <c r="Z6" s="137">
        <f t="shared" si="0"/>
        <v>1.1368665000000002</v>
      </c>
      <c r="AA6" s="137">
        <f t="shared" si="0"/>
        <v>1.1459700000000002</v>
      </c>
      <c r="AB6" s="137">
        <f t="shared" si="0"/>
        <v>1.1437209000000004</v>
      </c>
      <c r="AC6" s="137">
        <f t="shared" si="0"/>
        <v>1.1413647000000002</v>
      </c>
      <c r="AD6" s="137">
        <f t="shared" si="0"/>
        <v>1.1671758000000003</v>
      </c>
      <c r="AE6" s="137">
        <f t="shared" si="0"/>
        <v>1.1525031000000003</v>
      </c>
      <c r="AF6" s="137">
        <f t="shared" si="0"/>
        <v>1.1666403000000001</v>
      </c>
      <c r="AG6" s="137">
        <f t="shared" si="0"/>
        <v>1.1652480000000003</v>
      </c>
      <c r="AH6" s="137">
        <f t="shared" si="0"/>
        <v>1.2091590000000001</v>
      </c>
      <c r="AI6" s="137">
        <f t="shared" si="0"/>
        <v>1.2123720000000002</v>
      </c>
    </row>
    <row r="7" spans="1:35" s="136" customFormat="1" ht="12" customHeight="1">
      <c r="A7" s="132"/>
      <c r="B7" s="132"/>
      <c r="C7" s="117"/>
      <c r="D7" s="131"/>
      <c r="E7" s="1070" t="s">
        <v>75</v>
      </c>
      <c r="F7" s="1070"/>
      <c r="G7" s="1070"/>
      <c r="H7" s="1070"/>
      <c r="I7" s="1070"/>
      <c r="J7" s="1070"/>
      <c r="K7" s="1070"/>
      <c r="L7" s="1070"/>
      <c r="M7" s="1070"/>
      <c r="N7" s="1070"/>
      <c r="O7" s="1070"/>
      <c r="P7" s="1070"/>
      <c r="Q7" s="1070"/>
      <c r="R7" s="1070"/>
      <c r="S7" s="131"/>
      <c r="T7" s="139"/>
      <c r="U7" s="133"/>
    </row>
    <row r="8" spans="1:35" s="136" customFormat="1" ht="0.75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6"/>
      <c r="M8" s="131"/>
      <c r="N8" s="131"/>
      <c r="O8" s="131"/>
      <c r="P8" s="139"/>
      <c r="Q8" s="139"/>
      <c r="R8" s="140"/>
      <c r="S8" s="131"/>
      <c r="T8" s="139"/>
      <c r="U8" s="133"/>
    </row>
    <row r="9" spans="1:35" s="136" customFormat="1">
      <c r="A9" s="1065" t="s">
        <v>76</v>
      </c>
      <c r="B9" s="1065"/>
      <c r="C9" s="117" t="s">
        <v>2504</v>
      </c>
      <c r="D9" s="131"/>
      <c r="E9" s="131"/>
      <c r="F9" s="118"/>
      <c r="G9" s="118"/>
      <c r="H9" s="118"/>
      <c r="I9" s="118"/>
      <c r="J9" s="118"/>
      <c r="K9" s="118"/>
      <c r="L9" s="286"/>
      <c r="M9" s="131"/>
      <c r="N9" s="131"/>
      <c r="O9" s="371" t="s">
        <v>77</v>
      </c>
      <c r="P9" s="1057">
        <f>+T137</f>
        <v>36733.535097530228</v>
      </c>
      <c r="Q9" s="1057"/>
      <c r="R9" s="1057"/>
      <c r="S9" s="141" t="s">
        <v>20</v>
      </c>
      <c r="T9" s="139"/>
      <c r="U9" s="133"/>
    </row>
    <row r="10" spans="1:35" s="136" customFormat="1" ht="4.5" customHeight="1">
      <c r="A10" s="142"/>
      <c r="B10" s="142"/>
      <c r="C10" s="143"/>
      <c r="D10" s="144"/>
      <c r="E10" s="1056"/>
      <c r="F10" s="1056"/>
      <c r="G10" s="1056"/>
      <c r="H10" s="118"/>
      <c r="I10" s="118"/>
      <c r="J10" s="118"/>
      <c r="K10" s="118"/>
      <c r="L10" s="286"/>
      <c r="M10" s="131"/>
      <c r="N10" s="131"/>
      <c r="O10" s="371"/>
      <c r="P10" s="1057"/>
      <c r="Q10" s="1057"/>
      <c r="R10" s="1057"/>
      <c r="S10" s="141"/>
      <c r="T10" s="118"/>
      <c r="U10" s="145"/>
    </row>
    <row r="11" spans="1:35" s="136" customFormat="1">
      <c r="A11" s="146" t="s">
        <v>78</v>
      </c>
      <c r="B11" s="146"/>
      <c r="C11" s="147"/>
      <c r="D11" s="1063">
        <v>274368</v>
      </c>
      <c r="E11" s="1063"/>
      <c r="F11" s="1063"/>
      <c r="G11" s="862"/>
      <c r="H11" s="863"/>
      <c r="I11" s="863" t="s">
        <v>79</v>
      </c>
      <c r="J11" s="862"/>
      <c r="K11" s="862"/>
      <c r="L11" s="864" t="s">
        <v>80</v>
      </c>
      <c r="M11" s="865" t="s">
        <v>81</v>
      </c>
      <c r="N11" s="1271">
        <v>1.1413647000000002</v>
      </c>
      <c r="O11" s="1271"/>
      <c r="P11" s="1271"/>
      <c r="Q11" s="863"/>
      <c r="R11" s="866"/>
      <c r="S11" s="867"/>
      <c r="T11" s="148"/>
      <c r="U11" s="149"/>
    </row>
    <row r="12" spans="1:35" s="136" customFormat="1" ht="7.5" customHeight="1">
      <c r="A12" s="146"/>
      <c r="B12" s="146"/>
      <c r="C12" s="151"/>
      <c r="D12" s="868"/>
      <c r="E12" s="869"/>
      <c r="F12" s="870"/>
      <c r="G12" s="871"/>
      <c r="H12" s="872"/>
      <c r="I12" s="872"/>
      <c r="J12" s="871"/>
      <c r="K12" s="871"/>
      <c r="L12" s="864"/>
      <c r="M12" s="867"/>
      <c r="N12" s="873"/>
      <c r="O12" s="867"/>
      <c r="P12" s="863"/>
      <c r="Q12" s="863"/>
      <c r="R12" s="866"/>
      <c r="S12" s="867"/>
      <c r="T12" s="148"/>
      <c r="U12" s="149"/>
    </row>
    <row r="13" spans="1:35" s="136" customFormat="1" ht="14.25" customHeight="1" thickBot="1">
      <c r="A13" s="1060" t="s">
        <v>82</v>
      </c>
      <c r="B13" s="1061"/>
      <c r="C13" s="1061"/>
      <c r="D13" s="874"/>
      <c r="E13" s="1272" t="s">
        <v>83</v>
      </c>
      <c r="F13" s="1272"/>
      <c r="G13" s="1272"/>
      <c r="H13" s="1272"/>
      <c r="I13" s="1272"/>
      <c r="J13" s="1063">
        <v>2534.58</v>
      </c>
      <c r="K13" s="1063"/>
      <c r="L13" s="1063"/>
      <c r="M13" s="1273" t="s">
        <v>84</v>
      </c>
      <c r="N13" s="1273"/>
      <c r="O13" s="1273"/>
      <c r="P13" s="1273"/>
      <c r="Q13" s="1063">
        <v>3034.86</v>
      </c>
      <c r="R13" s="1063"/>
      <c r="S13" s="1063"/>
      <c r="T13" s="181"/>
      <c r="U13" s="182"/>
    </row>
    <row r="14" spans="1:35" s="110" customFormat="1" ht="7.5" customHeight="1" thickTop="1" thickBot="1">
      <c r="A14" s="183"/>
      <c r="B14" s="183"/>
      <c r="C14" s="151"/>
      <c r="D14" s="114"/>
      <c r="E14" s="114"/>
      <c r="F14" s="118"/>
      <c r="G14" s="118"/>
      <c r="H14" s="118"/>
      <c r="I14" s="1029"/>
      <c r="J14" s="1029"/>
      <c r="K14" s="1029"/>
      <c r="L14" s="286"/>
      <c r="M14" s="114"/>
      <c r="N14" s="114"/>
      <c r="O14" s="114"/>
      <c r="P14" s="139"/>
      <c r="Q14" s="139"/>
      <c r="R14" s="184"/>
      <c r="S14" s="114"/>
      <c r="T14" s="148"/>
      <c r="U14" s="543">
        <f>+D11/35000*5</f>
        <v>39.195428571428572</v>
      </c>
      <c r="Z14" s="431"/>
      <c r="AA14" s="432"/>
      <c r="AB14" s="432"/>
      <c r="AC14" s="432"/>
      <c r="AD14" s="432"/>
      <c r="AE14" s="432"/>
      <c r="AF14" s="432"/>
      <c r="AG14" s="433"/>
    </row>
    <row r="15" spans="1:35" s="152" customFormat="1" ht="18" customHeight="1" thickTop="1">
      <c r="A15" s="1030" t="s">
        <v>85</v>
      </c>
      <c r="B15" s="1033" t="s">
        <v>86</v>
      </c>
      <c r="C15" s="1036" t="s">
        <v>87</v>
      </c>
      <c r="D15" s="1015" t="s">
        <v>88</v>
      </c>
      <c r="E15" s="1015" t="s">
        <v>89</v>
      </c>
      <c r="F15" s="1039" t="s">
        <v>90</v>
      </c>
      <c r="G15" s="1040"/>
      <c r="H15" s="1041"/>
      <c r="I15" s="1039" t="s">
        <v>91</v>
      </c>
      <c r="J15" s="1048"/>
      <c r="K15" s="1049"/>
      <c r="L15" s="1012" t="s">
        <v>92</v>
      </c>
      <c r="M15" s="1013"/>
      <c r="N15" s="1013"/>
      <c r="O15" s="1013"/>
      <c r="P15" s="1013"/>
      <c r="Q15" s="1014"/>
      <c r="R15" s="1015" t="s">
        <v>93</v>
      </c>
      <c r="S15" s="1015" t="s">
        <v>94</v>
      </c>
      <c r="T15" s="1020" t="s">
        <v>95</v>
      </c>
      <c r="U15" s="1023" t="s">
        <v>96</v>
      </c>
      <c r="Z15" s="434" t="s">
        <v>97</v>
      </c>
      <c r="AA15" s="435" t="s">
        <v>98</v>
      </c>
      <c r="AB15" s="435" t="s">
        <v>99</v>
      </c>
      <c r="AC15" s="435" t="s">
        <v>100</v>
      </c>
      <c r="AD15" s="435" t="s">
        <v>101</v>
      </c>
      <c r="AE15" s="435" t="s">
        <v>102</v>
      </c>
      <c r="AF15" s="435" t="s">
        <v>103</v>
      </c>
      <c r="AG15" s="436" t="s">
        <v>104</v>
      </c>
    </row>
    <row r="16" spans="1:35" s="152" customFormat="1" ht="22.5" customHeight="1" thickBot="1">
      <c r="A16" s="1031"/>
      <c r="B16" s="1034"/>
      <c r="C16" s="1037"/>
      <c r="D16" s="1016"/>
      <c r="E16" s="1016"/>
      <c r="F16" s="1042"/>
      <c r="G16" s="1043"/>
      <c r="H16" s="1044"/>
      <c r="I16" s="1050"/>
      <c r="J16" s="1051"/>
      <c r="K16" s="1052"/>
      <c r="L16" s="1025" t="s">
        <v>105</v>
      </c>
      <c r="M16" s="1028" t="s">
        <v>106</v>
      </c>
      <c r="N16" s="1028" t="s">
        <v>107</v>
      </c>
      <c r="O16" s="1028" t="s">
        <v>108</v>
      </c>
      <c r="P16" s="1028" t="s">
        <v>93</v>
      </c>
      <c r="Q16" s="1028" t="s">
        <v>109</v>
      </c>
      <c r="R16" s="1016"/>
      <c r="S16" s="1016"/>
      <c r="T16" s="1021"/>
      <c r="U16" s="1024"/>
      <c r="Z16" s="437">
        <v>10.8</v>
      </c>
      <c r="AA16" s="438">
        <v>17.3</v>
      </c>
      <c r="AB16" s="438">
        <f>69+9.7+2.5+0.3</f>
        <v>81.5</v>
      </c>
      <c r="AC16" s="438">
        <v>0</v>
      </c>
      <c r="AD16" s="438">
        <v>51</v>
      </c>
      <c r="AE16" s="438">
        <v>1.7</v>
      </c>
      <c r="AF16" s="438">
        <v>56.9</v>
      </c>
      <c r="AG16" s="439">
        <f>+Z16+AA16+(AB16+AC16-AD16-AE16-AF16)</f>
        <v>0</v>
      </c>
    </row>
    <row r="17" spans="1:38" s="152" customFormat="1" ht="22.5" customHeight="1" thickTop="1" thickBot="1">
      <c r="A17" s="1031"/>
      <c r="B17" s="1034"/>
      <c r="C17" s="1037"/>
      <c r="D17" s="1016"/>
      <c r="E17" s="1016"/>
      <c r="F17" s="1042"/>
      <c r="G17" s="1043"/>
      <c r="H17" s="1044"/>
      <c r="I17" s="1050"/>
      <c r="J17" s="1051"/>
      <c r="K17" s="1052"/>
      <c r="L17" s="1026"/>
      <c r="M17" s="1016"/>
      <c r="N17" s="1016"/>
      <c r="O17" s="1016"/>
      <c r="P17" s="1016"/>
      <c r="Q17" s="1016"/>
      <c r="R17" s="1016"/>
      <c r="S17" s="1016"/>
      <c r="T17" s="1021"/>
      <c r="U17" s="1024"/>
      <c r="Z17" s="440"/>
      <c r="AA17" s="441"/>
      <c r="AB17" s="441"/>
      <c r="AC17" s="441"/>
      <c r="AD17" s="441"/>
      <c r="AE17" s="441"/>
      <c r="AF17" s="441"/>
      <c r="AG17" s="442"/>
      <c r="AH17" s="136"/>
    </row>
    <row r="18" spans="1:38" s="152" customFormat="1" ht="22.5" customHeight="1" thickTop="1">
      <c r="A18" s="1031"/>
      <c r="B18" s="1034"/>
      <c r="C18" s="1037"/>
      <c r="D18" s="1016"/>
      <c r="E18" s="1016"/>
      <c r="F18" s="1042"/>
      <c r="G18" s="1043"/>
      <c r="H18" s="1044"/>
      <c r="I18" s="1050"/>
      <c r="J18" s="1051"/>
      <c r="K18" s="1052"/>
      <c r="L18" s="1026"/>
      <c r="M18" s="1016"/>
      <c r="N18" s="1016"/>
      <c r="O18" s="1016"/>
      <c r="P18" s="1016"/>
      <c r="Q18" s="1016"/>
      <c r="R18" s="1016"/>
      <c r="S18" s="1016"/>
      <c r="T18" s="1021"/>
      <c r="U18" s="1024"/>
      <c r="Z18" s="434" t="s">
        <v>110</v>
      </c>
      <c r="AA18" s="435" t="s">
        <v>111</v>
      </c>
      <c r="AB18" s="435" t="s">
        <v>112</v>
      </c>
      <c r="AC18" s="435" t="s">
        <v>110</v>
      </c>
      <c r="AD18" s="435" t="s">
        <v>111</v>
      </c>
      <c r="AE18" s="436" t="s">
        <v>112</v>
      </c>
      <c r="AF18" s="441"/>
      <c r="AG18" s="442"/>
      <c r="AH18" s="190"/>
      <c r="AI18" s="190"/>
    </row>
    <row r="19" spans="1:38" s="152" customFormat="1" ht="22.5" customHeight="1">
      <c r="A19" s="1032"/>
      <c r="B19" s="1035"/>
      <c r="C19" s="1038"/>
      <c r="D19" s="1017"/>
      <c r="E19" s="1017"/>
      <c r="F19" s="1045"/>
      <c r="G19" s="1046"/>
      <c r="H19" s="1047"/>
      <c r="I19" s="1053"/>
      <c r="J19" s="1054"/>
      <c r="K19" s="1055"/>
      <c r="L19" s="1027"/>
      <c r="M19" s="1017"/>
      <c r="N19" s="1017"/>
      <c r="O19" s="1017"/>
      <c r="P19" s="1017"/>
      <c r="Q19" s="1017"/>
      <c r="R19" s="1017"/>
      <c r="S19" s="1017"/>
      <c r="T19" s="1022"/>
      <c r="U19" s="1024"/>
      <c r="Z19" s="443">
        <v>273</v>
      </c>
      <c r="AA19" s="444">
        <v>1</v>
      </c>
      <c r="AB19" s="445">
        <f>(+AA19*3.14*(Z19/1000)^2)/4</f>
        <v>5.8505265000000015E-2</v>
      </c>
      <c r="AC19" s="444">
        <v>108</v>
      </c>
      <c r="AD19" s="444">
        <v>1</v>
      </c>
      <c r="AE19" s="446">
        <f>(+AD19*3.14*(AC19/1000)^2)/4</f>
        <v>9.1562399999999995E-3</v>
      </c>
      <c r="AF19" s="441"/>
      <c r="AG19" s="442"/>
      <c r="AH19" s="190"/>
      <c r="AI19" s="190"/>
    </row>
    <row r="20" spans="1:38" s="153" customFormat="1" ht="13.5" customHeight="1">
      <c r="A20" s="447">
        <v>1</v>
      </c>
      <c r="B20" s="860">
        <v>2</v>
      </c>
      <c r="C20" s="192">
        <v>3</v>
      </c>
      <c r="D20" s="861">
        <v>4</v>
      </c>
      <c r="E20" s="192">
        <v>5</v>
      </c>
      <c r="F20" s="1274">
        <v>6</v>
      </c>
      <c r="G20" s="1275"/>
      <c r="H20" s="1276"/>
      <c r="I20" s="1274">
        <v>7</v>
      </c>
      <c r="J20" s="1277"/>
      <c r="K20" s="1278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192">
        <v>14</v>
      </c>
      <c r="S20" s="192">
        <v>15</v>
      </c>
      <c r="T20" s="192">
        <v>16</v>
      </c>
      <c r="U20" s="194">
        <v>17</v>
      </c>
      <c r="Z20" s="443">
        <v>219</v>
      </c>
      <c r="AA20" s="444">
        <v>1</v>
      </c>
      <c r="AB20" s="445">
        <f>(+AA20*3.14*(Z20/1000)^2)/4</f>
        <v>3.7649385E-2</v>
      </c>
      <c r="AC20" s="444">
        <v>89</v>
      </c>
      <c r="AD20" s="444">
        <v>1</v>
      </c>
      <c r="AE20" s="446">
        <f>(+AD20*3.14*(AC20/1000)^2)/4</f>
        <v>6.2179849999999997E-3</v>
      </c>
      <c r="AF20" s="441"/>
      <c r="AG20" s="442"/>
      <c r="AH20" s="154"/>
      <c r="AI20" s="154">
        <f>60*27</f>
        <v>1620</v>
      </c>
    </row>
    <row r="21" spans="1:38" s="551" customFormat="1" ht="20.25" customHeight="1">
      <c r="A21" s="1158">
        <v>1</v>
      </c>
      <c r="B21" s="1160" t="s">
        <v>2537</v>
      </c>
      <c r="C21" s="1183" t="s">
        <v>2538</v>
      </c>
      <c r="D21" s="1185" t="s">
        <v>113</v>
      </c>
      <c r="E21" s="1282">
        <v>33.97</v>
      </c>
      <c r="F21" s="1284">
        <f>205/100</f>
        <v>2.0499999999999998</v>
      </c>
      <c r="G21" s="1284"/>
      <c r="H21" s="1284"/>
      <c r="I21" s="1285">
        <v>0</v>
      </c>
      <c r="J21" s="1285"/>
      <c r="K21" s="1285"/>
      <c r="L21" s="876"/>
      <c r="M21" s="382"/>
      <c r="N21" s="382"/>
      <c r="O21" s="382"/>
      <c r="P21" s="382"/>
      <c r="Q21" s="586"/>
      <c r="R21" s="1208">
        <f>F22+I22</f>
        <v>5.1958889999999993</v>
      </c>
      <c r="S21" s="1208">
        <f>R21+R22</f>
        <v>5.1958889999999993</v>
      </c>
      <c r="T21" s="1208">
        <f>E21*S21</f>
        <v>176.50434932999997</v>
      </c>
      <c r="U21" s="1325"/>
      <c r="V21" s="1323"/>
      <c r="W21" s="1324"/>
      <c r="Y21" s="877"/>
      <c r="Z21" s="878"/>
      <c r="AA21" s="879"/>
    </row>
    <row r="22" spans="1:38" s="551" customFormat="1" ht="20.25" customHeight="1">
      <c r="A22" s="1159"/>
      <c r="B22" s="1161"/>
      <c r="C22" s="1184"/>
      <c r="D22" s="1186"/>
      <c r="E22" s="1283"/>
      <c r="F22" s="1152">
        <f>F21*$J$13/1000</f>
        <v>5.1958889999999993</v>
      </c>
      <c r="G22" s="1152"/>
      <c r="H22" s="1152"/>
      <c r="I22" s="1285">
        <f>I21*$Q$13/1000</f>
        <v>0</v>
      </c>
      <c r="J22" s="1285"/>
      <c r="K22" s="1285"/>
      <c r="L22" s="880"/>
      <c r="M22" s="386"/>
      <c r="N22" s="386"/>
      <c r="O22" s="386"/>
      <c r="P22" s="386"/>
      <c r="Q22" s="390"/>
      <c r="R22" s="1209"/>
      <c r="S22" s="1209"/>
      <c r="T22" s="1209"/>
      <c r="U22" s="1326"/>
      <c r="V22" s="1323"/>
      <c r="W22" s="1324"/>
      <c r="Y22" s="877"/>
      <c r="Z22" s="878"/>
      <c r="AA22" s="881" t="s">
        <v>2540</v>
      </c>
    </row>
    <row r="23" spans="1:38" s="551" customFormat="1" ht="20.25" customHeight="1">
      <c r="A23" s="1158">
        <f>+A21+1</f>
        <v>2</v>
      </c>
      <c r="B23" s="1160" t="s">
        <v>2541</v>
      </c>
      <c r="C23" s="1183" t="s">
        <v>2542</v>
      </c>
      <c r="D23" s="1185" t="s">
        <v>113</v>
      </c>
      <c r="E23" s="1282">
        <v>80.900000000000006</v>
      </c>
      <c r="F23" s="1152">
        <v>3.68</v>
      </c>
      <c r="G23" s="1152"/>
      <c r="H23" s="1152"/>
      <c r="I23" s="1285">
        <v>0</v>
      </c>
      <c r="J23" s="1285"/>
      <c r="K23" s="1285"/>
      <c r="L23" s="876"/>
      <c r="M23" s="382"/>
      <c r="N23" s="382"/>
      <c r="O23" s="382"/>
      <c r="P23" s="382"/>
      <c r="Q23" s="586"/>
      <c r="R23" s="1208">
        <f>F24+I24</f>
        <v>9.3272543999999993</v>
      </c>
      <c r="S23" s="1208">
        <f>R23+R24</f>
        <v>9.3272543999999993</v>
      </c>
      <c r="T23" s="1208">
        <f>E23*S23</f>
        <v>754.57488095999997</v>
      </c>
      <c r="U23" s="1325"/>
      <c r="V23" s="1323"/>
      <c r="W23" s="1324"/>
      <c r="Y23" s="877"/>
      <c r="Z23" s="878"/>
      <c r="AA23" s="879"/>
    </row>
    <row r="24" spans="1:38" s="551" customFormat="1" ht="20.25" customHeight="1">
      <c r="A24" s="1159"/>
      <c r="B24" s="1161"/>
      <c r="C24" s="1184"/>
      <c r="D24" s="1186"/>
      <c r="E24" s="1283"/>
      <c r="F24" s="1152">
        <f>F23*$J$13/1000</f>
        <v>9.3272543999999993</v>
      </c>
      <c r="G24" s="1152"/>
      <c r="H24" s="1152"/>
      <c r="I24" s="1285">
        <f>I23*$Q$13/1000</f>
        <v>0</v>
      </c>
      <c r="J24" s="1285"/>
      <c r="K24" s="1285"/>
      <c r="L24" s="880"/>
      <c r="M24" s="386"/>
      <c r="N24" s="386"/>
      <c r="O24" s="386"/>
      <c r="P24" s="386"/>
      <c r="Q24" s="390"/>
      <c r="R24" s="1209"/>
      <c r="S24" s="1209"/>
      <c r="T24" s="1209"/>
      <c r="U24" s="1326"/>
      <c r="V24" s="1323"/>
      <c r="W24" s="1324"/>
      <c r="Y24" s="877"/>
      <c r="Z24" s="878"/>
      <c r="AA24" s="881" t="s">
        <v>2540</v>
      </c>
    </row>
    <row r="25" spans="1:38" s="806" customFormat="1" ht="18" customHeight="1">
      <c r="A25" s="1158">
        <f>+A23+1</f>
        <v>3</v>
      </c>
      <c r="B25" s="1160" t="s">
        <v>2523</v>
      </c>
      <c r="C25" s="1139" t="s">
        <v>2524</v>
      </c>
      <c r="D25" s="1141" t="s">
        <v>122</v>
      </c>
      <c r="E25" s="1332">
        <v>180.8</v>
      </c>
      <c r="F25" s="1162">
        <v>0.4</v>
      </c>
      <c r="G25" s="1163"/>
      <c r="H25" s="1164"/>
      <c r="I25" s="1162">
        <v>0.5</v>
      </c>
      <c r="J25" s="1163"/>
      <c r="K25" s="1164"/>
      <c r="L25" s="522"/>
      <c r="M25" s="838"/>
      <c r="N25" s="839"/>
      <c r="O25" s="839"/>
      <c r="P25" s="840"/>
      <c r="Q25" s="895"/>
      <c r="R25" s="1107">
        <f>F26+I26</f>
        <v>2.5312619999999999</v>
      </c>
      <c r="S25" s="1107">
        <f>R25+R26</f>
        <v>2.5312619999999999</v>
      </c>
      <c r="T25" s="1107">
        <f>E25*S25</f>
        <v>457.65216960000004</v>
      </c>
      <c r="U25" s="1329"/>
      <c r="V25" s="1146"/>
      <c r="W25" s="1331"/>
    </row>
    <row r="26" spans="1:38" s="806" customFormat="1" ht="18" customHeight="1">
      <c r="A26" s="1159"/>
      <c r="B26" s="1161"/>
      <c r="C26" s="1140"/>
      <c r="D26" s="1142"/>
      <c r="E26" s="1333"/>
      <c r="F26" s="1149">
        <f>F25*$J$13/1000</f>
        <v>1.0138320000000001</v>
      </c>
      <c r="G26" s="1150"/>
      <c r="H26" s="1151"/>
      <c r="I26" s="1152">
        <f>I25*$Q$13/1000</f>
        <v>1.5174300000000001</v>
      </c>
      <c r="J26" s="1152"/>
      <c r="K26" s="1152"/>
      <c r="L26" s="523"/>
      <c r="M26" s="807"/>
      <c r="N26" s="454"/>
      <c r="O26" s="454"/>
      <c r="P26" s="524"/>
      <c r="Q26" s="896"/>
      <c r="R26" s="1108"/>
      <c r="S26" s="1108"/>
      <c r="T26" s="1108"/>
      <c r="U26" s="1330"/>
      <c r="V26" s="1147"/>
      <c r="W26" s="1331"/>
    </row>
    <row r="27" spans="1:38" s="827" customFormat="1" ht="12.75" customHeight="1">
      <c r="A27" s="1083">
        <f>+A25+1</f>
        <v>4</v>
      </c>
      <c r="B27" s="1085" t="s">
        <v>2544</v>
      </c>
      <c r="C27" s="1087" t="s">
        <v>2545</v>
      </c>
      <c r="D27" s="1089" t="s">
        <v>113</v>
      </c>
      <c r="E27" s="1091">
        <v>113</v>
      </c>
      <c r="F27" s="1096">
        <v>2.78</v>
      </c>
      <c r="G27" s="1097"/>
      <c r="H27" s="1098"/>
      <c r="I27" s="1096">
        <v>0.34</v>
      </c>
      <c r="J27" s="1097"/>
      <c r="K27" s="1098"/>
      <c r="L27" s="882"/>
      <c r="M27" s="556"/>
      <c r="N27" s="818"/>
      <c r="O27" s="601"/>
      <c r="P27" s="601"/>
      <c r="Q27" s="854"/>
      <c r="R27" s="858">
        <f>F28+I28</f>
        <v>8.0779847999999994</v>
      </c>
      <c r="S27" s="1099">
        <f>R27+R28</f>
        <v>46.645405659114004</v>
      </c>
      <c r="T27" s="1099">
        <f>E27*S27</f>
        <v>5270.9308394798827</v>
      </c>
      <c r="U27" s="1311">
        <f>E27*R28</f>
        <v>4358.1185570798825</v>
      </c>
      <c r="V27" s="1334"/>
      <c r="W27" s="1337"/>
    </row>
    <row r="28" spans="1:38" s="827" customFormat="1" ht="12.75">
      <c r="A28" s="1115"/>
      <c r="B28" s="1116"/>
      <c r="C28" s="1117"/>
      <c r="D28" s="1118"/>
      <c r="E28" s="1119"/>
      <c r="F28" s="1129">
        <f>F27*$J$13/1000</f>
        <v>7.0461323999999994</v>
      </c>
      <c r="G28" s="1130"/>
      <c r="H28" s="1131"/>
      <c r="I28" s="1129">
        <f>I27*$Q$13/1000</f>
        <v>1.0318524000000002</v>
      </c>
      <c r="J28" s="1130"/>
      <c r="K28" s="1131"/>
      <c r="L28" s="819" t="s">
        <v>2547</v>
      </c>
      <c r="M28" s="808" t="s">
        <v>125</v>
      </c>
      <c r="N28" s="486">
        <v>1.02</v>
      </c>
      <c r="O28" s="487">
        <f>E27*N28</f>
        <v>115.26</v>
      </c>
      <c r="P28" s="848">
        <v>27.556000000000001</v>
      </c>
      <c r="Q28" s="488">
        <f>N28*P28*$N$11</f>
        <v>32.08047458666401</v>
      </c>
      <c r="R28" s="1099">
        <f>SUM(Q28:Q30)</f>
        <v>38.567420859114009</v>
      </c>
      <c r="S28" s="1123"/>
      <c r="T28" s="1123"/>
      <c r="U28" s="1312"/>
      <c r="V28" s="1335"/>
      <c r="W28" s="1338"/>
      <c r="AA28" s="827">
        <f>+S27*1.33</f>
        <v>62.038389526621629</v>
      </c>
    </row>
    <row r="29" spans="1:38" s="827" customFormat="1" ht="12.75">
      <c r="A29" s="1115"/>
      <c r="B29" s="1116"/>
      <c r="C29" s="1117"/>
      <c r="D29" s="1118"/>
      <c r="E29" s="1119"/>
      <c r="F29" s="1132"/>
      <c r="G29" s="1133"/>
      <c r="H29" s="1134"/>
      <c r="I29" s="1132"/>
      <c r="J29" s="1133"/>
      <c r="K29" s="1134"/>
      <c r="L29" s="820" t="s">
        <v>177</v>
      </c>
      <c r="M29" s="603" t="s">
        <v>2548</v>
      </c>
      <c r="N29" s="489">
        <v>1.17</v>
      </c>
      <c r="O29" s="490">
        <f>E27*N29</f>
        <v>132.20999999999998</v>
      </c>
      <c r="P29" s="848">
        <v>3.5</v>
      </c>
      <c r="Q29" s="491">
        <f>N29*P29*$N$11</f>
        <v>4.6738884465000003</v>
      </c>
      <c r="R29" s="1123"/>
      <c r="S29" s="1123"/>
      <c r="T29" s="1123"/>
      <c r="U29" s="1312"/>
      <c r="V29" s="1335"/>
      <c r="W29" s="1338"/>
    </row>
    <row r="30" spans="1:38" s="827" customFormat="1" ht="13.5" customHeight="1">
      <c r="A30" s="1084"/>
      <c r="B30" s="1086"/>
      <c r="C30" s="1088"/>
      <c r="D30" s="1090"/>
      <c r="E30" s="1092"/>
      <c r="F30" s="1102"/>
      <c r="G30" s="1103"/>
      <c r="H30" s="1104"/>
      <c r="I30" s="1102"/>
      <c r="J30" s="1103"/>
      <c r="K30" s="1104"/>
      <c r="L30" s="821" t="s">
        <v>178</v>
      </c>
      <c r="M30" s="809" t="s">
        <v>125</v>
      </c>
      <c r="N30" s="822">
        <v>1.2500000000000001E-2</v>
      </c>
      <c r="O30" s="492">
        <f>E27*N30</f>
        <v>1.4125000000000001</v>
      </c>
      <c r="P30" s="823">
        <v>127.08</v>
      </c>
      <c r="Q30" s="493">
        <f>N30*P30*$N$11</f>
        <v>1.8130578259500003</v>
      </c>
      <c r="R30" s="1100"/>
      <c r="S30" s="1100"/>
      <c r="T30" s="1100"/>
      <c r="U30" s="1313"/>
      <c r="V30" s="1336"/>
      <c r="W30" s="1339"/>
    </row>
    <row r="31" spans="1:38" s="883" customFormat="1" ht="14.25" customHeight="1">
      <c r="A31" s="1083">
        <f>+A27+1</f>
        <v>5</v>
      </c>
      <c r="B31" s="1085" t="s">
        <v>2549</v>
      </c>
      <c r="C31" s="1340" t="s">
        <v>2550</v>
      </c>
      <c r="D31" s="1341" t="s">
        <v>123</v>
      </c>
      <c r="E31" s="1341">
        <v>487.8</v>
      </c>
      <c r="F31" s="1120">
        <f>0.001*14.8</f>
        <v>1.4800000000000001E-2</v>
      </c>
      <c r="G31" s="1121"/>
      <c r="H31" s="1122"/>
      <c r="I31" s="1096">
        <f>0.001*4.98</f>
        <v>4.9800000000000009E-3</v>
      </c>
      <c r="J31" s="1097"/>
      <c r="K31" s="1098"/>
      <c r="L31" s="882" t="s">
        <v>2551</v>
      </c>
      <c r="M31" s="556"/>
      <c r="N31" s="818"/>
      <c r="O31" s="601"/>
      <c r="P31" s="601"/>
      <c r="Q31" s="854"/>
      <c r="R31" s="859">
        <f>F32+I32</f>
        <v>5.2625386800000007E-2</v>
      </c>
      <c r="S31" s="1342">
        <f>R31+R32</f>
        <v>0.51305190678000012</v>
      </c>
      <c r="T31" s="1342">
        <f>E31*S31</f>
        <v>250.26672012728406</v>
      </c>
      <c r="U31" s="1343">
        <f>R32*E31</f>
        <v>224.59605644624406</v>
      </c>
      <c r="V31" s="1344"/>
      <c r="W31" s="1347"/>
      <c r="Y31" s="558"/>
      <c r="Z31" s="558"/>
      <c r="AA31" s="558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</row>
    <row r="32" spans="1:38" s="883" customFormat="1" ht="14.25" customHeight="1">
      <c r="A32" s="1115"/>
      <c r="B32" s="1116"/>
      <c r="C32" s="1340"/>
      <c r="D32" s="1341"/>
      <c r="E32" s="1341"/>
      <c r="F32" s="1342">
        <f>F31*J$13/1000</f>
        <v>3.7511783999999999E-2</v>
      </c>
      <c r="G32" s="1342"/>
      <c r="H32" s="1342"/>
      <c r="I32" s="1342">
        <f>I31*$Q$13/1000</f>
        <v>1.5113602800000004E-2</v>
      </c>
      <c r="J32" s="1342"/>
      <c r="K32" s="1342"/>
      <c r="L32" s="819" t="s">
        <v>2553</v>
      </c>
      <c r="M32" s="808" t="s">
        <v>123</v>
      </c>
      <c r="N32" s="486">
        <v>1</v>
      </c>
      <c r="O32" s="487">
        <f>E31*N32</f>
        <v>487.8</v>
      </c>
      <c r="P32" s="494">
        <v>0.4</v>
      </c>
      <c r="Q32" s="488">
        <f>N32*P32*$N$11</f>
        <v>0.45654588000000013</v>
      </c>
      <c r="R32" s="1342">
        <f>SUM(Q32:Q33)</f>
        <v>0.46042651998000012</v>
      </c>
      <c r="S32" s="1342"/>
      <c r="T32" s="1342"/>
      <c r="U32" s="1343"/>
      <c r="V32" s="1345"/>
      <c r="W32" s="1348"/>
      <c r="Y32" s="558"/>
      <c r="Z32" s="558"/>
      <c r="AA32" s="558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</row>
    <row r="33" spans="1:38" s="883" customFormat="1" ht="13.5" customHeight="1">
      <c r="A33" s="1084"/>
      <c r="B33" s="1086"/>
      <c r="C33" s="1340"/>
      <c r="D33" s="1341"/>
      <c r="E33" s="1341"/>
      <c r="F33" s="1342"/>
      <c r="G33" s="1342"/>
      <c r="H33" s="1342"/>
      <c r="I33" s="1342"/>
      <c r="J33" s="1342"/>
      <c r="K33" s="1342"/>
      <c r="L33" s="825" t="s">
        <v>2554</v>
      </c>
      <c r="M33" s="809" t="s">
        <v>123</v>
      </c>
      <c r="N33" s="822">
        <v>4.0000000000000001E-3</v>
      </c>
      <c r="O33" s="492">
        <f>E31*N33</f>
        <v>1.9512</v>
      </c>
      <c r="P33" s="826">
        <v>0.85</v>
      </c>
      <c r="Q33" s="884">
        <f t="shared" ref="Q33" si="1">N33*P33*$N$11</f>
        <v>3.8806399800000004E-3</v>
      </c>
      <c r="R33" s="1342"/>
      <c r="S33" s="1342"/>
      <c r="T33" s="1342"/>
      <c r="U33" s="1343"/>
      <c r="V33" s="1346"/>
      <c r="W33" s="1349"/>
      <c r="Y33" s="558"/>
      <c r="Z33" s="558"/>
      <c r="AA33" s="558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</row>
    <row r="34" spans="1:38" s="227" customFormat="1">
      <c r="A34" s="1083">
        <f>+A31+1</f>
        <v>6</v>
      </c>
      <c r="B34" s="1353" t="s">
        <v>172</v>
      </c>
      <c r="C34" s="1354" t="s">
        <v>2555</v>
      </c>
      <c r="D34" s="1355" t="s">
        <v>123</v>
      </c>
      <c r="E34" s="1356">
        <v>91.9</v>
      </c>
      <c r="F34" s="1351"/>
      <c r="G34" s="1351"/>
      <c r="H34" s="1351"/>
      <c r="I34" s="1352"/>
      <c r="J34" s="1352"/>
      <c r="K34" s="1352"/>
      <c r="L34" s="885"/>
      <c r="M34" s="886"/>
      <c r="N34" s="886"/>
      <c r="O34" s="886"/>
      <c r="P34" s="886"/>
      <c r="Q34" s="887"/>
      <c r="R34" s="857"/>
      <c r="S34" s="1357">
        <f>R34+R35</f>
        <v>1.2824322471910117</v>
      </c>
      <c r="T34" s="1357">
        <f>E34*S34</f>
        <v>117.85552351685398</v>
      </c>
      <c r="U34" s="1350">
        <f>R35*E34</f>
        <v>117.85552351685398</v>
      </c>
      <c r="V34" s="1344"/>
      <c r="W34" s="1347"/>
      <c r="AA34" s="888"/>
    </row>
    <row r="35" spans="1:38" s="227" customFormat="1" ht="13.5" customHeight="1">
      <c r="A35" s="1084"/>
      <c r="B35" s="1353"/>
      <c r="C35" s="1354"/>
      <c r="D35" s="1355"/>
      <c r="E35" s="1356"/>
      <c r="F35" s="1351"/>
      <c r="G35" s="1351"/>
      <c r="H35" s="1351"/>
      <c r="I35" s="1352"/>
      <c r="J35" s="1352"/>
      <c r="K35" s="1352"/>
      <c r="L35" s="824" t="s">
        <v>2557</v>
      </c>
      <c r="M35" s="557" t="s">
        <v>123</v>
      </c>
      <c r="N35" s="831">
        <v>1</v>
      </c>
      <c r="O35" s="377">
        <f>E34*N35</f>
        <v>91.9</v>
      </c>
      <c r="P35" s="495">
        <f>1 /0.89</f>
        <v>1.1235955056179776</v>
      </c>
      <c r="Q35" s="379">
        <f>N35*P35*$N$11</f>
        <v>1.2824322471910117</v>
      </c>
      <c r="R35" s="857">
        <f>SUM(Q35:Q35)</f>
        <v>1.2824322471910117</v>
      </c>
      <c r="S35" s="1357"/>
      <c r="T35" s="1357"/>
      <c r="U35" s="1350"/>
      <c r="V35" s="1346"/>
      <c r="W35" s="1349"/>
      <c r="AA35" s="888"/>
    </row>
    <row r="36" spans="1:38" s="889" customFormat="1" ht="20.25" customHeight="1">
      <c r="A36" s="1083">
        <f>+A34+1</f>
        <v>7</v>
      </c>
      <c r="B36" s="1085" t="s">
        <v>2558</v>
      </c>
      <c r="C36" s="1087" t="s">
        <v>2653</v>
      </c>
      <c r="D36" s="1089" t="s">
        <v>123</v>
      </c>
      <c r="E36" s="1091">
        <v>430.8</v>
      </c>
      <c r="F36" s="1358">
        <f>24.8/1000</f>
        <v>2.4799999999999999E-2</v>
      </c>
      <c r="G36" s="1359"/>
      <c r="H36" s="1360"/>
      <c r="I36" s="1096">
        <f>14.8/1000</f>
        <v>1.4800000000000001E-2</v>
      </c>
      <c r="J36" s="1097"/>
      <c r="K36" s="1098"/>
      <c r="L36" s="849"/>
      <c r="M36" s="556"/>
      <c r="N36" s="956"/>
      <c r="O36" s="956"/>
      <c r="P36" s="956"/>
      <c r="Q36" s="904"/>
      <c r="R36" s="911">
        <f>F37+I37</f>
        <v>0.10777351199999999</v>
      </c>
      <c r="S36" s="1099">
        <f>R36+R37</f>
        <v>0.52998089846153862</v>
      </c>
      <c r="T36" s="1099">
        <f>E36*S36</f>
        <v>228.31577105723085</v>
      </c>
      <c r="U36" s="1071">
        <f>E36*Q37</f>
        <v>181.88694208763084</v>
      </c>
      <c r="V36" s="1344"/>
      <c r="W36" s="1089"/>
      <c r="X36" s="889">
        <v>23.4</v>
      </c>
      <c r="Y36" s="889">
        <v>9.3580000000000005</v>
      </c>
      <c r="Z36" s="890"/>
    </row>
    <row r="37" spans="1:38" s="889" customFormat="1" ht="21" customHeight="1">
      <c r="A37" s="1084"/>
      <c r="B37" s="1086"/>
      <c r="C37" s="1117"/>
      <c r="D37" s="1118"/>
      <c r="E37" s="1092"/>
      <c r="F37" s="1077">
        <f>F36*$J$13/1000</f>
        <v>6.2857583999999994E-2</v>
      </c>
      <c r="G37" s="1078"/>
      <c r="H37" s="1079"/>
      <c r="I37" s="1080">
        <f>I36*$Q$13/1000</f>
        <v>4.4915928000000001E-2</v>
      </c>
      <c r="J37" s="1081"/>
      <c r="K37" s="1082"/>
      <c r="L37" s="824" t="s">
        <v>2655</v>
      </c>
      <c r="M37" s="808" t="s">
        <v>123</v>
      </c>
      <c r="N37" s="891">
        <v>1</v>
      </c>
      <c r="O37" s="892">
        <f>E36*N37</f>
        <v>430.8</v>
      </c>
      <c r="P37" s="499">
        <f>8.656/23.4</f>
        <v>0.36991452991452994</v>
      </c>
      <c r="Q37" s="496">
        <f>N37*P37*$N$11</f>
        <v>0.4222073864615386</v>
      </c>
      <c r="R37" s="911">
        <f>SUM(Q37:Q37)</f>
        <v>0.4222073864615386</v>
      </c>
      <c r="S37" s="1100"/>
      <c r="T37" s="1100"/>
      <c r="U37" s="1072"/>
      <c r="V37" s="1346"/>
      <c r="W37" s="1090"/>
      <c r="Y37" s="890"/>
      <c r="Z37" s="890"/>
    </row>
    <row r="38" spans="1:38" s="883" customFormat="1" ht="14.25" customHeight="1">
      <c r="A38" s="1083">
        <f>+A36+1</f>
        <v>8</v>
      </c>
      <c r="B38" s="1085" t="s">
        <v>2549</v>
      </c>
      <c r="C38" s="1340" t="s">
        <v>2581</v>
      </c>
      <c r="D38" s="1341" t="s">
        <v>123</v>
      </c>
      <c r="E38" s="1341">
        <v>183.5</v>
      </c>
      <c r="F38" s="1120">
        <f>0.001*14.8</f>
        <v>1.4800000000000001E-2</v>
      </c>
      <c r="G38" s="1121"/>
      <c r="H38" s="1122"/>
      <c r="I38" s="1096">
        <f>0.001*4.98</f>
        <v>4.9800000000000009E-3</v>
      </c>
      <c r="J38" s="1097"/>
      <c r="K38" s="1098"/>
      <c r="L38" s="882"/>
      <c r="M38" s="556"/>
      <c r="N38" s="818"/>
      <c r="O38" s="956"/>
      <c r="P38" s="908"/>
      <c r="Q38" s="904"/>
      <c r="R38" s="907">
        <f>F39+I39</f>
        <v>5.2625386800000007E-2</v>
      </c>
      <c r="S38" s="1342">
        <f>R38+R39</f>
        <v>0.44168862010897331</v>
      </c>
      <c r="T38" s="1342">
        <f>E38*S38</f>
        <v>81.049861789996598</v>
      </c>
      <c r="U38" s="1343">
        <f>R39*E38</f>
        <v>71.393103312196601</v>
      </c>
      <c r="V38" s="1340"/>
      <c r="W38" s="1341"/>
      <c r="Y38" s="558"/>
      <c r="Z38" s="558"/>
      <c r="AA38" s="558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</row>
    <row r="39" spans="1:38" s="883" customFormat="1" ht="14.25" customHeight="1">
      <c r="A39" s="1115"/>
      <c r="B39" s="1116"/>
      <c r="C39" s="1340"/>
      <c r="D39" s="1341"/>
      <c r="E39" s="1341"/>
      <c r="F39" s="1342">
        <f>F38*J$13/1000</f>
        <v>3.7511783999999999E-2</v>
      </c>
      <c r="G39" s="1342"/>
      <c r="H39" s="1342"/>
      <c r="I39" s="1342">
        <f>I38*$Q$13/1000</f>
        <v>1.5113602800000004E-2</v>
      </c>
      <c r="J39" s="1342"/>
      <c r="K39" s="1342"/>
      <c r="L39" s="819" t="s">
        <v>2553</v>
      </c>
      <c r="M39" s="808" t="s">
        <v>123</v>
      </c>
      <c r="N39" s="486">
        <v>1</v>
      </c>
      <c r="O39" s="487">
        <f>E38*N39</f>
        <v>183.5</v>
      </c>
      <c r="P39" s="494">
        <f>5.16/15.29</f>
        <v>0.33747547416612167</v>
      </c>
      <c r="Q39" s="488">
        <f>N39*P39*$N$11</f>
        <v>0.38518259332897331</v>
      </c>
      <c r="R39" s="1342">
        <f>SUM(Q39:Q40)</f>
        <v>0.3890632333089733</v>
      </c>
      <c r="S39" s="1342"/>
      <c r="T39" s="1342"/>
      <c r="U39" s="1343"/>
      <c r="V39" s="1340"/>
      <c r="W39" s="1341"/>
      <c r="Y39" s="558"/>
      <c r="Z39" s="558"/>
      <c r="AA39" s="558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</row>
    <row r="40" spans="1:38" s="883" customFormat="1" ht="13.5" customHeight="1">
      <c r="A40" s="1084"/>
      <c r="B40" s="1086"/>
      <c r="C40" s="1340"/>
      <c r="D40" s="1341"/>
      <c r="E40" s="1341"/>
      <c r="F40" s="1342"/>
      <c r="G40" s="1342"/>
      <c r="H40" s="1342"/>
      <c r="I40" s="1342"/>
      <c r="J40" s="1342"/>
      <c r="K40" s="1342"/>
      <c r="L40" s="820" t="s">
        <v>2554</v>
      </c>
      <c r="M40" s="603" t="s">
        <v>123</v>
      </c>
      <c r="N40" s="489">
        <v>4.0000000000000001E-3</v>
      </c>
      <c r="O40" s="848">
        <f>E38*N40</f>
        <v>0.73399999999999999</v>
      </c>
      <c r="P40" s="893">
        <v>0.85</v>
      </c>
      <c r="Q40" s="894">
        <f t="shared" ref="Q40" si="2">N40*P40*$N$11</f>
        <v>3.8806399800000004E-3</v>
      </c>
      <c r="R40" s="1342"/>
      <c r="S40" s="1342"/>
      <c r="T40" s="1342"/>
      <c r="U40" s="1343"/>
      <c r="V40" s="1340"/>
      <c r="W40" s="1341"/>
      <c r="Y40" s="558"/>
      <c r="Z40" s="558" t="s">
        <v>2650</v>
      </c>
      <c r="AA40" s="558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</row>
    <row r="41" spans="1:38" s="883" customFormat="1" ht="14.25" customHeight="1">
      <c r="A41" s="1083">
        <f>+A38+1</f>
        <v>9</v>
      </c>
      <c r="B41" s="1085" t="s">
        <v>2549</v>
      </c>
      <c r="C41" s="1340" t="s">
        <v>2651</v>
      </c>
      <c r="D41" s="1341" t="s">
        <v>123</v>
      </c>
      <c r="E41" s="1341">
        <v>1475.78</v>
      </c>
      <c r="F41" s="1120">
        <f>0.001*14.8</f>
        <v>1.4800000000000001E-2</v>
      </c>
      <c r="G41" s="1121"/>
      <c r="H41" s="1122"/>
      <c r="I41" s="1096">
        <f>0.001*4.98</f>
        <v>4.9800000000000009E-3</v>
      </c>
      <c r="J41" s="1097"/>
      <c r="K41" s="1098"/>
      <c r="L41" s="882"/>
      <c r="M41" s="556"/>
      <c r="N41" s="818"/>
      <c r="O41" s="956"/>
      <c r="P41" s="908"/>
      <c r="Q41" s="904"/>
      <c r="R41" s="907">
        <f>F42+I42</f>
        <v>5.2625386800000007E-2</v>
      </c>
      <c r="S41" s="1342">
        <f>R41+R42</f>
        <v>0.44186230962367645</v>
      </c>
      <c r="T41" s="1342">
        <f>E41*S41</f>
        <v>652.09155929642918</v>
      </c>
      <c r="U41" s="1343">
        <f>R42*E41</f>
        <v>574.42806596472519</v>
      </c>
      <c r="V41" s="1340"/>
      <c r="W41" s="1341"/>
      <c r="Y41" s="558"/>
      <c r="Z41" s="558"/>
      <c r="AA41" s="558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</row>
    <row r="42" spans="1:38" s="883" customFormat="1" ht="14.25" customHeight="1">
      <c r="A42" s="1115"/>
      <c r="B42" s="1116"/>
      <c r="C42" s="1340"/>
      <c r="D42" s="1341"/>
      <c r="E42" s="1341"/>
      <c r="F42" s="1342">
        <f>F41*J$13/1000</f>
        <v>3.7511783999999999E-2</v>
      </c>
      <c r="G42" s="1342"/>
      <c r="H42" s="1342"/>
      <c r="I42" s="1342">
        <f>I41*$Q$13/1000</f>
        <v>1.5113602800000004E-2</v>
      </c>
      <c r="J42" s="1342"/>
      <c r="K42" s="1342"/>
      <c r="L42" s="819" t="s">
        <v>2553</v>
      </c>
      <c r="M42" s="808" t="s">
        <v>123</v>
      </c>
      <c r="N42" s="486">
        <v>1</v>
      </c>
      <c r="O42" s="487">
        <f>E41*N42</f>
        <v>1475.78</v>
      </c>
      <c r="P42" s="494">
        <f>4.298/12.73</f>
        <v>0.33762765121759625</v>
      </c>
      <c r="Q42" s="488">
        <f>N42*P42*$N$11</f>
        <v>0.38535628284367646</v>
      </c>
      <c r="R42" s="1342">
        <f>SUM(Q42:Q43)</f>
        <v>0.38923692282367645</v>
      </c>
      <c r="S42" s="1342"/>
      <c r="T42" s="1342"/>
      <c r="U42" s="1343"/>
      <c r="V42" s="1340"/>
      <c r="W42" s="1341"/>
      <c r="Y42" s="558"/>
      <c r="Z42" s="558"/>
      <c r="AA42" s="558">
        <f>+S41*1.33*1000</f>
        <v>587.67687179948973</v>
      </c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</row>
    <row r="43" spans="1:38" s="883" customFormat="1" ht="13.5" customHeight="1">
      <c r="A43" s="1084"/>
      <c r="B43" s="1086"/>
      <c r="C43" s="1340"/>
      <c r="D43" s="1341"/>
      <c r="E43" s="1341"/>
      <c r="F43" s="1342"/>
      <c r="G43" s="1342"/>
      <c r="H43" s="1342"/>
      <c r="I43" s="1342"/>
      <c r="J43" s="1342"/>
      <c r="K43" s="1342"/>
      <c r="L43" s="820" t="s">
        <v>2554</v>
      </c>
      <c r="M43" s="603" t="s">
        <v>123</v>
      </c>
      <c r="N43" s="489">
        <v>4.0000000000000001E-3</v>
      </c>
      <c r="O43" s="848">
        <f>E41*N43</f>
        <v>5.9031200000000004</v>
      </c>
      <c r="P43" s="893">
        <v>0.85</v>
      </c>
      <c r="Q43" s="894">
        <f t="shared" ref="Q43" si="3">N43*P43*$N$11</f>
        <v>3.8806399800000004E-3</v>
      </c>
      <c r="R43" s="1342"/>
      <c r="S43" s="1342"/>
      <c r="T43" s="1342"/>
      <c r="U43" s="1343"/>
      <c r="V43" s="1340"/>
      <c r="W43" s="1341"/>
      <c r="Y43" s="558"/>
      <c r="Z43" s="558"/>
      <c r="AA43" s="558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</row>
    <row r="44" spans="1:38" s="883" customFormat="1" ht="14.25" customHeight="1">
      <c r="A44" s="1083">
        <f>+A41+1</f>
        <v>10</v>
      </c>
      <c r="B44" s="1085" t="s">
        <v>2549</v>
      </c>
      <c r="C44" s="1340" t="s">
        <v>2583</v>
      </c>
      <c r="D44" s="1341" t="s">
        <v>123</v>
      </c>
      <c r="E44" s="1341">
        <v>3027.17</v>
      </c>
      <c r="F44" s="1120">
        <f>0.001*14.8</f>
        <v>1.4800000000000001E-2</v>
      </c>
      <c r="G44" s="1121"/>
      <c r="H44" s="1122"/>
      <c r="I44" s="1096">
        <f>0.001*4.98</f>
        <v>4.9800000000000009E-3</v>
      </c>
      <c r="J44" s="1097"/>
      <c r="K44" s="1098"/>
      <c r="L44" s="882"/>
      <c r="M44" s="556"/>
      <c r="N44" s="818"/>
      <c r="O44" s="956"/>
      <c r="P44" s="908"/>
      <c r="Q44" s="904"/>
      <c r="R44" s="907">
        <f>F45+I45</f>
        <v>5.2625386800000007E-2</v>
      </c>
      <c r="S44" s="1342">
        <f>R44+R45</f>
        <v>0.42460246938532159</v>
      </c>
      <c r="T44" s="1342">
        <f>E44*S44</f>
        <v>1285.3438572491641</v>
      </c>
      <c r="U44" s="1343">
        <f>R45*E44</f>
        <v>1126.0378650898081</v>
      </c>
      <c r="V44" s="1340"/>
      <c r="W44" s="1341"/>
      <c r="Y44" s="558"/>
      <c r="Z44" s="558"/>
      <c r="AA44" s="558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</row>
    <row r="45" spans="1:38" s="883" customFormat="1" ht="14.25" customHeight="1">
      <c r="A45" s="1115"/>
      <c r="B45" s="1116"/>
      <c r="C45" s="1340"/>
      <c r="D45" s="1341"/>
      <c r="E45" s="1341"/>
      <c r="F45" s="1342">
        <f>F44*J$13/1000</f>
        <v>3.7511783999999999E-2</v>
      </c>
      <c r="G45" s="1342"/>
      <c r="H45" s="1342"/>
      <c r="I45" s="1342">
        <f>I44*$Q$13/1000</f>
        <v>1.5113602800000004E-2</v>
      </c>
      <c r="J45" s="1342"/>
      <c r="K45" s="1342"/>
      <c r="L45" s="819" t="s">
        <v>2553</v>
      </c>
      <c r="M45" s="808" t="s">
        <v>123</v>
      </c>
      <c r="N45" s="486">
        <v>1</v>
      </c>
      <c r="O45" s="487">
        <f>E44*N45</f>
        <v>3027.17</v>
      </c>
      <c r="P45" s="494">
        <f>2.909/9.02</f>
        <v>0.32250554323725056</v>
      </c>
      <c r="Q45" s="488">
        <f>N45*P45*$N$11</f>
        <v>0.36809644260532159</v>
      </c>
      <c r="R45" s="1342">
        <f>SUM(Q45:Q46)</f>
        <v>0.37197708258532158</v>
      </c>
      <c r="S45" s="1342"/>
      <c r="T45" s="1342"/>
      <c r="U45" s="1343"/>
      <c r="V45" s="1340"/>
      <c r="W45" s="1341"/>
      <c r="Y45" s="558"/>
      <c r="Z45" s="558"/>
      <c r="AA45" s="558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</row>
    <row r="46" spans="1:38" s="883" customFormat="1" ht="13.5" customHeight="1">
      <c r="A46" s="1084"/>
      <c r="B46" s="1086"/>
      <c r="C46" s="1340"/>
      <c r="D46" s="1341"/>
      <c r="E46" s="1341"/>
      <c r="F46" s="1342"/>
      <c r="G46" s="1342"/>
      <c r="H46" s="1342"/>
      <c r="I46" s="1342"/>
      <c r="J46" s="1342"/>
      <c r="K46" s="1342"/>
      <c r="L46" s="820" t="s">
        <v>2554</v>
      </c>
      <c r="M46" s="603" t="s">
        <v>123</v>
      </c>
      <c r="N46" s="489">
        <v>4.0000000000000001E-3</v>
      </c>
      <c r="O46" s="848">
        <f>E44*N46</f>
        <v>12.10868</v>
      </c>
      <c r="P46" s="893">
        <v>0.85</v>
      </c>
      <c r="Q46" s="894">
        <f t="shared" ref="Q46" si="4">N46*P46*$N$11</f>
        <v>3.8806399800000004E-3</v>
      </c>
      <c r="R46" s="1342"/>
      <c r="S46" s="1342"/>
      <c r="T46" s="1342"/>
      <c r="U46" s="1343"/>
      <c r="V46" s="1340"/>
      <c r="W46" s="1341"/>
      <c r="Y46" s="558"/>
      <c r="Z46" s="558"/>
      <c r="AA46" s="558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</row>
    <row r="47" spans="1:38" s="883" customFormat="1" ht="14.25" customHeight="1">
      <c r="A47" s="1083">
        <f>+A44+1</f>
        <v>11</v>
      </c>
      <c r="B47" s="1085" t="s">
        <v>2549</v>
      </c>
      <c r="C47" s="1340" t="s">
        <v>2559</v>
      </c>
      <c r="D47" s="1341" t="s">
        <v>123</v>
      </c>
      <c r="E47" s="1341">
        <v>3763.84</v>
      </c>
      <c r="F47" s="1120">
        <f>0.001*14.8</f>
        <v>1.4800000000000001E-2</v>
      </c>
      <c r="G47" s="1121"/>
      <c r="H47" s="1122"/>
      <c r="I47" s="1096">
        <f>0.001*4.98</f>
        <v>4.9800000000000009E-3</v>
      </c>
      <c r="J47" s="1097"/>
      <c r="K47" s="1098"/>
      <c r="L47" s="882"/>
      <c r="M47" s="556"/>
      <c r="N47" s="818"/>
      <c r="O47" s="956"/>
      <c r="P47" s="908"/>
      <c r="Q47" s="904"/>
      <c r="R47" s="907">
        <f>F48+I48</f>
        <v>5.2625386800000007E-2</v>
      </c>
      <c r="S47" s="1342">
        <f>R47+R48</f>
        <v>0.41709272644666667</v>
      </c>
      <c r="T47" s="1342">
        <f>E47*S47</f>
        <v>1569.8702875090219</v>
      </c>
      <c r="U47" s="1343">
        <f>R48*E47</f>
        <v>1371.7967516557098</v>
      </c>
      <c r="V47" s="1340"/>
      <c r="W47" s="1341"/>
      <c r="Y47" s="558"/>
      <c r="Z47" s="558"/>
      <c r="AA47" s="558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</row>
    <row r="48" spans="1:38" s="883" customFormat="1" ht="14.25" customHeight="1">
      <c r="A48" s="1115"/>
      <c r="B48" s="1116"/>
      <c r="C48" s="1340"/>
      <c r="D48" s="1341"/>
      <c r="E48" s="1341"/>
      <c r="F48" s="1342">
        <f>F47*J$13/1000</f>
        <v>3.7511783999999999E-2</v>
      </c>
      <c r="G48" s="1342"/>
      <c r="H48" s="1342"/>
      <c r="I48" s="1342">
        <f>I47*$Q$13/1000</f>
        <v>1.5113602800000004E-2</v>
      </c>
      <c r="J48" s="1342"/>
      <c r="K48" s="1342"/>
      <c r="L48" s="819" t="s">
        <v>2553</v>
      </c>
      <c r="M48" s="808" t="s">
        <v>123</v>
      </c>
      <c r="N48" s="486">
        <v>1</v>
      </c>
      <c r="O48" s="487">
        <f>E47*N48</f>
        <v>3763.84</v>
      </c>
      <c r="P48" s="494">
        <f>1.706/5.4</f>
        <v>0.31592592592592589</v>
      </c>
      <c r="Q48" s="488">
        <f>N48*P48*$N$11</f>
        <v>0.36058669966666668</v>
      </c>
      <c r="R48" s="1342">
        <f>SUM(Q48:Q49)</f>
        <v>0.36446733964666667</v>
      </c>
      <c r="S48" s="1342"/>
      <c r="T48" s="1342"/>
      <c r="U48" s="1343"/>
      <c r="V48" s="1340"/>
      <c r="W48" s="1341"/>
      <c r="Y48" s="558"/>
      <c r="Z48" s="558"/>
      <c r="AA48" s="558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</row>
    <row r="49" spans="1:39" s="883" customFormat="1" ht="13.5" customHeight="1">
      <c r="A49" s="1084"/>
      <c r="B49" s="1086"/>
      <c r="C49" s="1340"/>
      <c r="D49" s="1341"/>
      <c r="E49" s="1341"/>
      <c r="F49" s="1342"/>
      <c r="G49" s="1342"/>
      <c r="H49" s="1342"/>
      <c r="I49" s="1342"/>
      <c r="J49" s="1342"/>
      <c r="K49" s="1342"/>
      <c r="L49" s="820" t="s">
        <v>2554</v>
      </c>
      <c r="M49" s="603" t="s">
        <v>123</v>
      </c>
      <c r="N49" s="489">
        <v>4.0000000000000001E-3</v>
      </c>
      <c r="O49" s="848">
        <f>E47*N49</f>
        <v>15.05536</v>
      </c>
      <c r="P49" s="893">
        <v>0.85</v>
      </c>
      <c r="Q49" s="894">
        <f t="shared" ref="Q49" si="5">N49*P49*$N$11</f>
        <v>3.8806399800000004E-3</v>
      </c>
      <c r="R49" s="1342"/>
      <c r="S49" s="1342"/>
      <c r="T49" s="1342"/>
      <c r="U49" s="1343"/>
      <c r="V49" s="1340"/>
      <c r="W49" s="1341"/>
      <c r="Y49" s="558"/>
      <c r="Z49" s="558"/>
      <c r="AA49" s="558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</row>
    <row r="50" spans="1:39" s="883" customFormat="1" ht="14.25" customHeight="1">
      <c r="A50" s="1083">
        <f>+A47+1</f>
        <v>12</v>
      </c>
      <c r="B50" s="1085" t="s">
        <v>2549</v>
      </c>
      <c r="C50" s="1340" t="s">
        <v>2585</v>
      </c>
      <c r="D50" s="1341" t="s">
        <v>123</v>
      </c>
      <c r="E50" s="1341">
        <v>386.1</v>
      </c>
      <c r="F50" s="1120">
        <f>0.001*14.8</f>
        <v>1.4800000000000001E-2</v>
      </c>
      <c r="G50" s="1121"/>
      <c r="H50" s="1122"/>
      <c r="I50" s="1096">
        <f>0.001*4.98</f>
        <v>4.9800000000000009E-3</v>
      </c>
      <c r="J50" s="1097"/>
      <c r="K50" s="1098"/>
      <c r="L50" s="882"/>
      <c r="M50" s="556"/>
      <c r="N50" s="818"/>
      <c r="O50" s="956"/>
      <c r="P50" s="908"/>
      <c r="Q50" s="904"/>
      <c r="R50" s="907">
        <f>F51+I51</f>
        <v>5.2625386800000007E-2</v>
      </c>
      <c r="S50" s="1342">
        <f>R50+R51</f>
        <v>0.41946000138000006</v>
      </c>
      <c r="T50" s="1342">
        <f>E50*S50</f>
        <v>161.95350653281804</v>
      </c>
      <c r="U50" s="1343">
        <f>R51*E50</f>
        <v>141.63484468933802</v>
      </c>
      <c r="V50" s="1340"/>
      <c r="W50" s="1341"/>
      <c r="Y50" s="558"/>
      <c r="Z50" s="558"/>
      <c r="AA50" s="558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</row>
    <row r="51" spans="1:39" s="883" customFormat="1" ht="14.25" customHeight="1">
      <c r="A51" s="1115"/>
      <c r="B51" s="1116"/>
      <c r="C51" s="1340"/>
      <c r="D51" s="1341"/>
      <c r="E51" s="1341"/>
      <c r="F51" s="1342">
        <f>F50*J$13/1000</f>
        <v>3.7511783999999999E-2</v>
      </c>
      <c r="G51" s="1342"/>
      <c r="H51" s="1342"/>
      <c r="I51" s="1342">
        <f>I50*$Q$13/1000</f>
        <v>1.5113602800000004E-2</v>
      </c>
      <c r="J51" s="1342"/>
      <c r="K51" s="1342"/>
      <c r="L51" s="819" t="s">
        <v>2553</v>
      </c>
      <c r="M51" s="808" t="s">
        <v>123</v>
      </c>
      <c r="N51" s="486">
        <v>1</v>
      </c>
      <c r="O51" s="487">
        <f>E50*N51</f>
        <v>386.1</v>
      </c>
      <c r="P51" s="494">
        <f>1.272/4</f>
        <v>0.318</v>
      </c>
      <c r="Q51" s="488">
        <f>N51*P51*$N$11</f>
        <v>0.36295397460000006</v>
      </c>
      <c r="R51" s="1342">
        <f>SUM(Q51:Q52)</f>
        <v>0.36683461458000005</v>
      </c>
      <c r="S51" s="1342"/>
      <c r="T51" s="1342"/>
      <c r="U51" s="1343"/>
      <c r="V51" s="1340"/>
      <c r="W51" s="1341"/>
      <c r="Y51" s="558"/>
      <c r="Z51" s="558"/>
      <c r="AA51" s="558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</row>
    <row r="52" spans="1:39" s="883" customFormat="1" ht="13.5" customHeight="1">
      <c r="A52" s="1084"/>
      <c r="B52" s="1086"/>
      <c r="C52" s="1340"/>
      <c r="D52" s="1341"/>
      <c r="E52" s="1341"/>
      <c r="F52" s="1342"/>
      <c r="G52" s="1342"/>
      <c r="H52" s="1342"/>
      <c r="I52" s="1342"/>
      <c r="J52" s="1342"/>
      <c r="K52" s="1342"/>
      <c r="L52" s="820" t="s">
        <v>2554</v>
      </c>
      <c r="M52" s="603" t="s">
        <v>123</v>
      </c>
      <c r="N52" s="489">
        <v>4.0000000000000001E-3</v>
      </c>
      <c r="O52" s="848">
        <f>E50*N52</f>
        <v>1.5444000000000002</v>
      </c>
      <c r="P52" s="893">
        <v>0.85</v>
      </c>
      <c r="Q52" s="894">
        <f t="shared" ref="Q52" si="6">N52*P52*$N$11</f>
        <v>3.8806399800000004E-3</v>
      </c>
      <c r="R52" s="1342"/>
      <c r="S52" s="1342"/>
      <c r="T52" s="1342"/>
      <c r="U52" s="1343"/>
      <c r="V52" s="1340"/>
      <c r="W52" s="1341"/>
      <c r="Y52" s="558"/>
      <c r="Z52" s="558"/>
      <c r="AA52" s="558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</row>
    <row r="53" spans="1:39" s="883" customFormat="1" ht="14.25" customHeight="1">
      <c r="A53" s="1083">
        <f>+A50+1</f>
        <v>13</v>
      </c>
      <c r="B53" s="1085" t="s">
        <v>2549</v>
      </c>
      <c r="C53" s="1340" t="s">
        <v>2561</v>
      </c>
      <c r="D53" s="1341" t="s">
        <v>123</v>
      </c>
      <c r="E53" s="1361">
        <v>675</v>
      </c>
      <c r="F53" s="1120">
        <f>0.001*14.8</f>
        <v>1.4800000000000001E-2</v>
      </c>
      <c r="G53" s="1121"/>
      <c r="H53" s="1122"/>
      <c r="I53" s="1364">
        <f>0.001*4.98</f>
        <v>4.9800000000000009E-3</v>
      </c>
      <c r="J53" s="1365"/>
      <c r="K53" s="1366"/>
      <c r="L53" s="882"/>
      <c r="M53" s="556"/>
      <c r="N53" s="818"/>
      <c r="O53" s="956"/>
      <c r="P53" s="956"/>
      <c r="Q53" s="904"/>
      <c r="R53" s="907">
        <f>F54+I54</f>
        <v>5.2625386800000007E-2</v>
      </c>
      <c r="S53" s="1342">
        <f>R53+R54</f>
        <v>0.51761736558000004</v>
      </c>
      <c r="T53" s="1342">
        <f>E53*S53</f>
        <v>349.39172176650004</v>
      </c>
      <c r="U53" s="1343">
        <f>R54*E53</f>
        <v>313.86958567650004</v>
      </c>
      <c r="V53" s="1367"/>
      <c r="W53" s="1089"/>
      <c r="Y53" s="558"/>
      <c r="Z53" s="558"/>
      <c r="AA53" s="558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</row>
    <row r="54" spans="1:39" s="883" customFormat="1" ht="13.5" customHeight="1">
      <c r="A54" s="1115"/>
      <c r="B54" s="1116"/>
      <c r="C54" s="1340"/>
      <c r="D54" s="1341"/>
      <c r="E54" s="1362"/>
      <c r="F54" s="1342">
        <f>F53*J$13/1000</f>
        <v>3.7511783999999999E-2</v>
      </c>
      <c r="G54" s="1342"/>
      <c r="H54" s="1342"/>
      <c r="I54" s="1342">
        <f>I53*$Q$13/1000</f>
        <v>1.5113602800000004E-2</v>
      </c>
      <c r="J54" s="1342"/>
      <c r="K54" s="1342"/>
      <c r="L54" s="819" t="s">
        <v>2563</v>
      </c>
      <c r="M54" s="808" t="s">
        <v>123</v>
      </c>
      <c r="N54" s="486">
        <v>1</v>
      </c>
      <c r="O54" s="487">
        <f>E53*N54</f>
        <v>675</v>
      </c>
      <c r="P54" s="494">
        <v>0.4</v>
      </c>
      <c r="Q54" s="488">
        <f>N54*P54*$N$11</f>
        <v>0.45654588000000013</v>
      </c>
      <c r="R54" s="1342">
        <f>SUM(Q54:Q56)</f>
        <v>0.46499197878000009</v>
      </c>
      <c r="S54" s="1342"/>
      <c r="T54" s="1342"/>
      <c r="U54" s="1343"/>
      <c r="V54" s="1368"/>
      <c r="W54" s="1118"/>
      <c r="Y54" s="558"/>
      <c r="Z54" s="558"/>
      <c r="AA54" s="558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</row>
    <row r="55" spans="1:39" s="883" customFormat="1" ht="13.5" customHeight="1">
      <c r="A55" s="1115"/>
      <c r="B55" s="1116"/>
      <c r="C55" s="1340"/>
      <c r="D55" s="1341"/>
      <c r="E55" s="1362"/>
      <c r="F55" s="1342"/>
      <c r="G55" s="1342"/>
      <c r="H55" s="1342"/>
      <c r="I55" s="1342"/>
      <c r="J55" s="1342"/>
      <c r="K55" s="1342"/>
      <c r="L55" s="820" t="s">
        <v>2554</v>
      </c>
      <c r="M55" s="603" t="s">
        <v>123</v>
      </c>
      <c r="N55" s="489">
        <v>4.0000000000000001E-3</v>
      </c>
      <c r="O55" s="490">
        <f>E53*N55</f>
        <v>2.7</v>
      </c>
      <c r="P55" s="893">
        <v>0.85</v>
      </c>
      <c r="Q55" s="894">
        <f t="shared" ref="Q55:Q56" si="7">N55*P55*$N$11</f>
        <v>3.8806399800000004E-3</v>
      </c>
      <c r="R55" s="1342"/>
      <c r="S55" s="1342"/>
      <c r="T55" s="1342"/>
      <c r="U55" s="1343"/>
      <c r="V55" s="1368"/>
      <c r="W55" s="1118"/>
      <c r="Y55" s="558"/>
      <c r="Z55" s="558"/>
      <c r="AA55" s="558">
        <f>+S53*1.33</f>
        <v>0.68843109622140009</v>
      </c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</row>
    <row r="56" spans="1:39" s="883" customFormat="1" ht="13.5" customHeight="1">
      <c r="A56" s="1084"/>
      <c r="B56" s="1086"/>
      <c r="C56" s="1340"/>
      <c r="D56" s="1341"/>
      <c r="E56" s="1363"/>
      <c r="F56" s="1342"/>
      <c r="G56" s="1342"/>
      <c r="H56" s="1342"/>
      <c r="I56" s="1342"/>
      <c r="J56" s="1342"/>
      <c r="K56" s="1342"/>
      <c r="L56" s="821" t="s">
        <v>2564</v>
      </c>
      <c r="M56" s="809" t="s">
        <v>123</v>
      </c>
      <c r="N56" s="822">
        <v>4.0000000000000001E-3</v>
      </c>
      <c r="O56" s="492">
        <f>E53*N56</f>
        <v>2.7</v>
      </c>
      <c r="P56" s="893">
        <v>1</v>
      </c>
      <c r="Q56" s="493">
        <f t="shared" si="7"/>
        <v>4.5654588000000008E-3</v>
      </c>
      <c r="R56" s="1342"/>
      <c r="S56" s="1342"/>
      <c r="T56" s="1342"/>
      <c r="U56" s="1343"/>
      <c r="V56" s="1369"/>
      <c r="W56" s="1090"/>
      <c r="Y56" s="558"/>
      <c r="Z56" s="558"/>
      <c r="AA56" s="558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</row>
    <row r="57" spans="1:39" s="816" customFormat="1" ht="21" customHeight="1">
      <c r="A57" s="1083">
        <f>+A53+1</f>
        <v>14</v>
      </c>
      <c r="B57" s="1227" t="s">
        <v>2509</v>
      </c>
      <c r="C57" s="1229" t="s">
        <v>2587</v>
      </c>
      <c r="D57" s="1225" t="s">
        <v>114</v>
      </c>
      <c r="E57" s="1231">
        <v>14</v>
      </c>
      <c r="F57" s="1233">
        <v>0.33</v>
      </c>
      <c r="G57" s="1234"/>
      <c r="H57" s="1235"/>
      <c r="I57" s="1233">
        <v>0.31</v>
      </c>
      <c r="J57" s="1234"/>
      <c r="K57" s="1235"/>
      <c r="L57" s="914"/>
      <c r="M57" s="810"/>
      <c r="N57" s="902"/>
      <c r="O57" s="902"/>
      <c r="P57" s="915"/>
      <c r="Q57" s="916"/>
      <c r="R57" s="811">
        <f>F58+I58</f>
        <v>1.777218</v>
      </c>
      <c r="S57" s="1219">
        <f>R57+R58</f>
        <v>14.204396853600002</v>
      </c>
      <c r="T57" s="1219">
        <f>E57*S57</f>
        <v>198.86155595040003</v>
      </c>
      <c r="U57" s="1221">
        <f>E57*R58</f>
        <v>173.98050395040005</v>
      </c>
      <c r="V57" s="1223"/>
      <c r="W57" s="1225"/>
      <c r="Y57" s="558"/>
      <c r="Z57" s="558"/>
      <c r="AA57" s="558"/>
      <c r="AB57" s="558"/>
      <c r="AC57" s="558"/>
      <c r="AD57" s="558"/>
      <c r="AE57" s="558"/>
      <c r="AF57" s="558"/>
      <c r="AG57" s="558"/>
      <c r="AH57" s="558"/>
      <c r="AI57" s="558"/>
      <c r="AJ57" s="558"/>
      <c r="AK57" s="558"/>
      <c r="AL57" s="558"/>
      <c r="AM57" s="558"/>
    </row>
    <row r="58" spans="1:39" s="816" customFormat="1" ht="21" customHeight="1">
      <c r="A58" s="1084"/>
      <c r="B58" s="1228"/>
      <c r="C58" s="1230"/>
      <c r="D58" s="1226"/>
      <c r="E58" s="1232"/>
      <c r="F58" s="1233">
        <f>F57*$J$13/1000</f>
        <v>0.83641140000000003</v>
      </c>
      <c r="G58" s="1234"/>
      <c r="H58" s="1235"/>
      <c r="I58" s="1233">
        <f>I57*$Q$13/1000</f>
        <v>0.94080660000000005</v>
      </c>
      <c r="J58" s="1234"/>
      <c r="K58" s="1235"/>
      <c r="L58" s="917" t="s">
        <v>2526</v>
      </c>
      <c r="M58" s="918" t="s">
        <v>114</v>
      </c>
      <c r="N58" s="919">
        <v>1</v>
      </c>
      <c r="O58" s="920">
        <f>E57*N58</f>
        <v>14</v>
      </c>
      <c r="P58" s="921">
        <v>10.888</v>
      </c>
      <c r="Q58" s="922">
        <f>N58*P58*$N$11</f>
        <v>12.427178853600003</v>
      </c>
      <c r="R58" s="901">
        <f>SUM(Q58:Q58)</f>
        <v>12.427178853600003</v>
      </c>
      <c r="S58" s="1220"/>
      <c r="T58" s="1220"/>
      <c r="U58" s="1222"/>
      <c r="V58" s="1224"/>
      <c r="W58" s="1226"/>
      <c r="Y58" s="558"/>
      <c r="Z58" s="558"/>
      <c r="AA58" s="558"/>
      <c r="AB58" s="558"/>
      <c r="AC58" s="558"/>
      <c r="AD58" s="558"/>
      <c r="AE58" s="558"/>
      <c r="AF58" s="558"/>
      <c r="AG58" s="558"/>
      <c r="AH58" s="558"/>
      <c r="AI58" s="558"/>
      <c r="AJ58" s="558"/>
      <c r="AK58" s="558"/>
      <c r="AL58" s="558"/>
      <c r="AM58" s="558"/>
    </row>
    <row r="59" spans="1:39" s="816" customFormat="1" ht="21" customHeight="1">
      <c r="A59" s="1083">
        <f>+A57+1</f>
        <v>15</v>
      </c>
      <c r="B59" s="1227" t="s">
        <v>2510</v>
      </c>
      <c r="C59" s="1229" t="s">
        <v>2512</v>
      </c>
      <c r="D59" s="1225" t="s">
        <v>114</v>
      </c>
      <c r="E59" s="1231">
        <v>151</v>
      </c>
      <c r="F59" s="1233">
        <v>0.31</v>
      </c>
      <c r="G59" s="1234"/>
      <c r="H59" s="1235"/>
      <c r="I59" s="1233">
        <v>0.2</v>
      </c>
      <c r="J59" s="1234"/>
      <c r="K59" s="1235"/>
      <c r="L59" s="914"/>
      <c r="M59" s="810"/>
      <c r="N59" s="902"/>
      <c r="O59" s="902"/>
      <c r="P59" s="915"/>
      <c r="Q59" s="916"/>
      <c r="R59" s="811">
        <f>F60+I60</f>
        <v>1.3926918000000001</v>
      </c>
      <c r="S59" s="1219">
        <f>R59+R60</f>
        <v>7.9954865895000022</v>
      </c>
      <c r="T59" s="1219">
        <f>E59*S59</f>
        <v>1207.3184750145003</v>
      </c>
      <c r="U59" s="1221">
        <f>E59*R60</f>
        <v>997.02201321450025</v>
      </c>
      <c r="V59" s="1223"/>
      <c r="W59" s="1225"/>
      <c r="Z59" s="551"/>
      <c r="AA59" s="551"/>
      <c r="AB59" s="551"/>
      <c r="AC59" s="551"/>
      <c r="AD59" s="551"/>
      <c r="AE59" s="551"/>
      <c r="AF59" s="551"/>
      <c r="AG59" s="551"/>
      <c r="AH59" s="551"/>
      <c r="AI59" s="551"/>
      <c r="AJ59" s="551"/>
      <c r="AK59" s="551"/>
      <c r="AL59" s="551"/>
    </row>
    <row r="60" spans="1:39" s="816" customFormat="1" ht="21" customHeight="1">
      <c r="A60" s="1084"/>
      <c r="B60" s="1228"/>
      <c r="C60" s="1230"/>
      <c r="D60" s="1226"/>
      <c r="E60" s="1232"/>
      <c r="F60" s="1233">
        <f>F59*$J$13/1000</f>
        <v>0.78571979999999997</v>
      </c>
      <c r="G60" s="1234"/>
      <c r="H60" s="1235"/>
      <c r="I60" s="1233">
        <f>I59*$Q$13/1000</f>
        <v>0.60697200000000007</v>
      </c>
      <c r="J60" s="1234"/>
      <c r="K60" s="1235"/>
      <c r="L60" s="917" t="s">
        <v>2511</v>
      </c>
      <c r="M60" s="918" t="s">
        <v>114</v>
      </c>
      <c r="N60" s="919">
        <v>1</v>
      </c>
      <c r="O60" s="920">
        <f>E59*N60</f>
        <v>151</v>
      </c>
      <c r="P60" s="921">
        <v>5.7850000000000001</v>
      </c>
      <c r="Q60" s="922">
        <f>N60*P60*$N$11</f>
        <v>6.6027947895000016</v>
      </c>
      <c r="R60" s="901">
        <f>SUM(Q60:Q60)</f>
        <v>6.6027947895000016</v>
      </c>
      <c r="S60" s="1220"/>
      <c r="T60" s="1220"/>
      <c r="U60" s="1222"/>
      <c r="V60" s="1224"/>
      <c r="W60" s="1226"/>
      <c r="Z60" s="827"/>
      <c r="AA60" s="827"/>
      <c r="AB60" s="827"/>
      <c r="AC60" s="827"/>
      <c r="AD60" s="827"/>
      <c r="AE60" s="827"/>
      <c r="AF60" s="827"/>
      <c r="AG60" s="827"/>
      <c r="AH60" s="828"/>
      <c r="AI60" s="828"/>
      <c r="AJ60" s="828"/>
      <c r="AK60" s="828"/>
      <c r="AL60" s="828"/>
    </row>
    <row r="61" spans="1:39" s="816" customFormat="1" ht="21" customHeight="1">
      <c r="A61" s="1083">
        <f t="shared" ref="A61" si="8">+A59+1</f>
        <v>16</v>
      </c>
      <c r="B61" s="1227" t="s">
        <v>2589</v>
      </c>
      <c r="C61" s="1229" t="s">
        <v>2590</v>
      </c>
      <c r="D61" s="1225" t="s">
        <v>114</v>
      </c>
      <c r="E61" s="1231">
        <v>456</v>
      </c>
      <c r="F61" s="1233">
        <v>0.33</v>
      </c>
      <c r="G61" s="1234"/>
      <c r="H61" s="1235"/>
      <c r="I61" s="1233">
        <v>0.14000000000000001</v>
      </c>
      <c r="J61" s="1234"/>
      <c r="K61" s="1235"/>
      <c r="L61" s="914"/>
      <c r="M61" s="810"/>
      <c r="N61" s="902"/>
      <c r="O61" s="902"/>
      <c r="P61" s="915"/>
      <c r="Q61" s="916"/>
      <c r="R61" s="811">
        <f>F62+I62</f>
        <v>1.2612918</v>
      </c>
      <c r="S61" s="1219">
        <f>R61+R62</f>
        <v>6.1668772806000014</v>
      </c>
      <c r="T61" s="1219">
        <f>E61*S61</f>
        <v>2812.0960399536007</v>
      </c>
      <c r="U61" s="1221">
        <f>E61*R62</f>
        <v>2236.9469791536003</v>
      </c>
      <c r="V61" s="1223"/>
      <c r="W61" s="1225"/>
      <c r="Y61" s="558"/>
      <c r="Z61" s="558"/>
      <c r="AA61" s="558"/>
      <c r="AB61" s="558"/>
      <c r="AC61" s="558"/>
      <c r="AD61" s="558"/>
      <c r="AE61" s="558"/>
      <c r="AF61" s="558"/>
      <c r="AG61" s="558"/>
      <c r="AH61" s="558"/>
      <c r="AI61" s="558"/>
      <c r="AJ61" s="558"/>
      <c r="AK61" s="558"/>
      <c r="AL61" s="558"/>
      <c r="AM61" s="558"/>
    </row>
    <row r="62" spans="1:39" s="816" customFormat="1" ht="21" customHeight="1">
      <c r="A62" s="1084"/>
      <c r="B62" s="1228"/>
      <c r="C62" s="1230"/>
      <c r="D62" s="1226"/>
      <c r="E62" s="1232"/>
      <c r="F62" s="1233">
        <f>F61*$J$13/1000</f>
        <v>0.83641140000000003</v>
      </c>
      <c r="G62" s="1234"/>
      <c r="H62" s="1235"/>
      <c r="I62" s="1233">
        <f>I61*$Q$13/1000</f>
        <v>0.42488040000000005</v>
      </c>
      <c r="J62" s="1234"/>
      <c r="K62" s="1235"/>
      <c r="L62" s="917" t="s">
        <v>2592</v>
      </c>
      <c r="M62" s="918" t="s">
        <v>114</v>
      </c>
      <c r="N62" s="919">
        <v>1</v>
      </c>
      <c r="O62" s="920">
        <f>E61*N62</f>
        <v>456</v>
      </c>
      <c r="P62" s="921">
        <v>4.298</v>
      </c>
      <c r="Q62" s="922">
        <f>N62*P62*$N$11</f>
        <v>4.905585480600001</v>
      </c>
      <c r="R62" s="901">
        <f>SUM(Q62:Q62)</f>
        <v>4.905585480600001</v>
      </c>
      <c r="S62" s="1220"/>
      <c r="T62" s="1220"/>
      <c r="U62" s="1222"/>
      <c r="V62" s="1224"/>
      <c r="W62" s="1226"/>
      <c r="Y62" s="558"/>
      <c r="Z62" s="558"/>
      <c r="AA62" s="558"/>
      <c r="AB62" s="558"/>
      <c r="AC62" s="558"/>
      <c r="AD62" s="558"/>
      <c r="AE62" s="558"/>
      <c r="AF62" s="558"/>
      <c r="AG62" s="558"/>
      <c r="AH62" s="558"/>
      <c r="AI62" s="558"/>
      <c r="AJ62" s="558"/>
      <c r="AK62" s="558"/>
      <c r="AL62" s="558"/>
      <c r="AM62" s="558"/>
    </row>
    <row r="63" spans="1:39" s="816" customFormat="1" ht="21" customHeight="1">
      <c r="A63" s="1083">
        <f t="shared" ref="A63" si="9">+A61+1</f>
        <v>17</v>
      </c>
      <c r="B63" s="1227" t="s">
        <v>2532</v>
      </c>
      <c r="C63" s="1229" t="s">
        <v>2593</v>
      </c>
      <c r="D63" s="1225" t="s">
        <v>114</v>
      </c>
      <c r="E63" s="1231">
        <v>453</v>
      </c>
      <c r="F63" s="1233">
        <v>0.28000000000000003</v>
      </c>
      <c r="G63" s="1234"/>
      <c r="H63" s="1235"/>
      <c r="I63" s="1233">
        <v>0.18</v>
      </c>
      <c r="J63" s="1234"/>
      <c r="K63" s="1235"/>
      <c r="L63" s="914"/>
      <c r="M63" s="810"/>
      <c r="N63" s="902"/>
      <c r="O63" s="902"/>
      <c r="P63" s="915"/>
      <c r="Q63" s="916"/>
      <c r="R63" s="811">
        <f>F64+I64</f>
        <v>1.2559572000000001</v>
      </c>
      <c r="S63" s="1219">
        <f>R63+R64</f>
        <v>5.0304502629000005</v>
      </c>
      <c r="T63" s="1219">
        <f>E63*S63</f>
        <v>2278.7939690937001</v>
      </c>
      <c r="U63" s="1221">
        <f>E63*R64</f>
        <v>1709.8453574937005</v>
      </c>
      <c r="V63" s="1223"/>
      <c r="W63" s="1225"/>
      <c r="Y63" s="558"/>
      <c r="Z63" s="558"/>
      <c r="AA63" s="558"/>
      <c r="AB63" s="558"/>
      <c r="AC63" s="558"/>
      <c r="AD63" s="558"/>
      <c r="AE63" s="558"/>
      <c r="AF63" s="558"/>
      <c r="AG63" s="558"/>
      <c r="AH63" s="558"/>
      <c r="AI63" s="558"/>
      <c r="AJ63" s="558"/>
      <c r="AK63" s="558"/>
      <c r="AL63" s="558"/>
      <c r="AM63" s="558"/>
    </row>
    <row r="64" spans="1:39" s="816" customFormat="1" ht="21" customHeight="1">
      <c r="A64" s="1084"/>
      <c r="B64" s="1228"/>
      <c r="C64" s="1230"/>
      <c r="D64" s="1226"/>
      <c r="E64" s="1232"/>
      <c r="F64" s="1233">
        <f>F63*$J$13/1000</f>
        <v>0.70968240000000005</v>
      </c>
      <c r="G64" s="1234"/>
      <c r="H64" s="1235"/>
      <c r="I64" s="1233">
        <f>I63*$Q$13/1000</f>
        <v>0.54627480000000006</v>
      </c>
      <c r="J64" s="1234"/>
      <c r="K64" s="1235"/>
      <c r="L64" s="917" t="s">
        <v>2533</v>
      </c>
      <c r="M64" s="918" t="s">
        <v>114</v>
      </c>
      <c r="N64" s="919">
        <v>1</v>
      </c>
      <c r="O64" s="920">
        <f>E63*N64</f>
        <v>453</v>
      </c>
      <c r="P64" s="921">
        <v>3.3069999999999999</v>
      </c>
      <c r="Q64" s="922">
        <f>N64*P64*$N$11</f>
        <v>3.7744930629000009</v>
      </c>
      <c r="R64" s="901">
        <f>SUM(Q64:Q64)</f>
        <v>3.7744930629000009</v>
      </c>
      <c r="S64" s="1220"/>
      <c r="T64" s="1220"/>
      <c r="U64" s="1222"/>
      <c r="V64" s="1224"/>
      <c r="W64" s="1226"/>
      <c r="Y64" s="558"/>
      <c r="Z64" s="558"/>
      <c r="AA64" s="558"/>
      <c r="AB64" s="558"/>
      <c r="AC64" s="558"/>
      <c r="AD64" s="558"/>
      <c r="AE64" s="558"/>
      <c r="AF64" s="558"/>
      <c r="AG64" s="558"/>
      <c r="AH64" s="558"/>
      <c r="AI64" s="558"/>
      <c r="AJ64" s="558"/>
      <c r="AK64" s="558"/>
      <c r="AL64" s="558"/>
      <c r="AM64" s="558"/>
    </row>
    <row r="65" spans="1:39" s="816" customFormat="1" ht="21" customHeight="1">
      <c r="A65" s="1083">
        <f t="shared" ref="A65" si="10">+A63+1</f>
        <v>18</v>
      </c>
      <c r="B65" s="1227" t="s">
        <v>2534</v>
      </c>
      <c r="C65" s="1229" t="s">
        <v>2579</v>
      </c>
      <c r="D65" s="1225" t="s">
        <v>114</v>
      </c>
      <c r="E65" s="1231">
        <v>445</v>
      </c>
      <c r="F65" s="1233">
        <v>0.27</v>
      </c>
      <c r="G65" s="1234"/>
      <c r="H65" s="1235"/>
      <c r="I65" s="1233">
        <v>0.17</v>
      </c>
      <c r="J65" s="1234"/>
      <c r="K65" s="1235"/>
      <c r="L65" s="914"/>
      <c r="M65" s="810"/>
      <c r="N65" s="902"/>
      <c r="O65" s="902"/>
      <c r="P65" s="915"/>
      <c r="Q65" s="916"/>
      <c r="R65" s="811">
        <f>F66+I66</f>
        <v>1.2002628</v>
      </c>
      <c r="S65" s="1219">
        <f>R65+R66</f>
        <v>4.2602615607000001</v>
      </c>
      <c r="T65" s="1219">
        <f>E65*S65</f>
        <v>1895.8163945115</v>
      </c>
      <c r="U65" s="1221">
        <f>E65*R66</f>
        <v>1361.6994485115003</v>
      </c>
      <c r="V65" s="1223"/>
      <c r="W65" s="1225"/>
      <c r="Y65" s="558"/>
      <c r="Z65" s="558"/>
      <c r="AA65" s="558"/>
      <c r="AB65" s="558"/>
      <c r="AC65" s="558"/>
      <c r="AD65" s="558"/>
      <c r="AE65" s="558"/>
      <c r="AF65" s="558"/>
      <c r="AG65" s="558"/>
      <c r="AH65" s="558"/>
      <c r="AI65" s="558"/>
      <c r="AJ65" s="558"/>
      <c r="AK65" s="558"/>
      <c r="AL65" s="558"/>
      <c r="AM65" s="558"/>
    </row>
    <row r="66" spans="1:39" s="816" customFormat="1" ht="21" customHeight="1">
      <c r="A66" s="1084"/>
      <c r="B66" s="1228"/>
      <c r="C66" s="1230"/>
      <c r="D66" s="1226"/>
      <c r="E66" s="1232"/>
      <c r="F66" s="1233">
        <f>F65*$J$13/1000</f>
        <v>0.68433659999999996</v>
      </c>
      <c r="G66" s="1234"/>
      <c r="H66" s="1235"/>
      <c r="I66" s="1233">
        <f>I65*$Q$13/1000</f>
        <v>0.51592620000000011</v>
      </c>
      <c r="J66" s="1234"/>
      <c r="K66" s="1235"/>
      <c r="L66" s="917" t="s">
        <v>2535</v>
      </c>
      <c r="M66" s="918" t="s">
        <v>114</v>
      </c>
      <c r="N66" s="919">
        <v>1</v>
      </c>
      <c r="O66" s="920">
        <f>E65*N66</f>
        <v>445</v>
      </c>
      <c r="P66" s="921">
        <v>2.681</v>
      </c>
      <c r="Q66" s="922">
        <f>N66*P66*$N$11</f>
        <v>3.0599987607000005</v>
      </c>
      <c r="R66" s="901">
        <f>SUM(Q66:Q66)</f>
        <v>3.0599987607000005</v>
      </c>
      <c r="S66" s="1220"/>
      <c r="T66" s="1220"/>
      <c r="U66" s="1222"/>
      <c r="V66" s="1224"/>
      <c r="W66" s="1226"/>
      <c r="X66" s="923"/>
      <c r="Y66" s="558"/>
      <c r="Z66" s="558"/>
      <c r="AA66" s="558"/>
      <c r="AB66" s="558"/>
      <c r="AC66" s="558"/>
      <c r="AD66" s="558"/>
      <c r="AE66" s="558"/>
      <c r="AF66" s="558"/>
      <c r="AG66" s="558"/>
      <c r="AH66" s="558"/>
      <c r="AI66" s="558"/>
      <c r="AJ66" s="558"/>
      <c r="AK66" s="558"/>
      <c r="AL66" s="558"/>
      <c r="AM66" s="558"/>
    </row>
    <row r="67" spans="1:39" s="816" customFormat="1" ht="21" customHeight="1">
      <c r="A67" s="1083">
        <f t="shared" ref="A67" si="11">+A65+1</f>
        <v>19</v>
      </c>
      <c r="B67" s="1085" t="s">
        <v>2534</v>
      </c>
      <c r="C67" s="1229" t="s">
        <v>2595</v>
      </c>
      <c r="D67" s="1225" t="s">
        <v>114</v>
      </c>
      <c r="E67" s="1231">
        <v>859</v>
      </c>
      <c r="F67" s="1233">
        <v>0.27</v>
      </c>
      <c r="G67" s="1234"/>
      <c r="H67" s="1235"/>
      <c r="I67" s="1233">
        <v>0.17</v>
      </c>
      <c r="J67" s="1234"/>
      <c r="K67" s="1235"/>
      <c r="L67" s="914"/>
      <c r="M67" s="810"/>
      <c r="N67" s="902"/>
      <c r="O67" s="902"/>
      <c r="P67" s="915"/>
      <c r="Q67" s="916"/>
      <c r="R67" s="811">
        <f>F68+I68</f>
        <v>1.2002628</v>
      </c>
      <c r="S67" s="1219">
        <f>R67+R68</f>
        <v>3.5092435881000004</v>
      </c>
      <c r="T67" s="1219">
        <f>E67*S67</f>
        <v>3014.4402421779005</v>
      </c>
      <c r="U67" s="1221">
        <f>E67*R68</f>
        <v>1983.4144969779004</v>
      </c>
      <c r="V67" s="1223"/>
      <c r="W67" s="1225"/>
      <c r="Y67" s="558"/>
      <c r="Z67" s="558"/>
      <c r="AA67" s="558"/>
      <c r="AB67" s="558"/>
      <c r="AC67" s="558"/>
      <c r="AD67" s="558"/>
      <c r="AE67" s="558"/>
      <c r="AF67" s="558"/>
      <c r="AG67" s="558"/>
      <c r="AH67" s="558"/>
      <c r="AI67" s="558"/>
      <c r="AJ67" s="558"/>
      <c r="AK67" s="558"/>
      <c r="AL67" s="558"/>
      <c r="AM67" s="558"/>
    </row>
    <row r="68" spans="1:39" s="816" customFormat="1" ht="21" customHeight="1">
      <c r="A68" s="1084"/>
      <c r="B68" s="1086"/>
      <c r="C68" s="1230"/>
      <c r="D68" s="1226"/>
      <c r="E68" s="1232"/>
      <c r="F68" s="1233">
        <f>F67*$J$13/1000</f>
        <v>0.68433659999999996</v>
      </c>
      <c r="G68" s="1234"/>
      <c r="H68" s="1235"/>
      <c r="I68" s="1233">
        <f>I67*$Q$13/1000</f>
        <v>0.51592620000000011</v>
      </c>
      <c r="J68" s="1234"/>
      <c r="K68" s="1235"/>
      <c r="L68" s="917" t="s">
        <v>2597</v>
      </c>
      <c r="M68" s="918" t="s">
        <v>114</v>
      </c>
      <c r="N68" s="919">
        <v>1</v>
      </c>
      <c r="O68" s="920">
        <f>E67*N68</f>
        <v>859</v>
      </c>
      <c r="P68" s="921">
        <v>2.0230000000000001</v>
      </c>
      <c r="Q68" s="922">
        <f>N68*P68*$N$11</f>
        <v>2.3089807881000004</v>
      </c>
      <c r="R68" s="901">
        <f>SUM(Q68:Q68)</f>
        <v>2.3089807881000004</v>
      </c>
      <c r="S68" s="1220"/>
      <c r="T68" s="1220"/>
      <c r="U68" s="1222"/>
      <c r="V68" s="1224"/>
      <c r="W68" s="1226"/>
      <c r="Y68" s="558"/>
      <c r="Z68" s="558"/>
      <c r="AA68" s="558"/>
      <c r="AB68" s="558"/>
      <c r="AC68" s="558"/>
      <c r="AD68" s="558"/>
      <c r="AE68" s="558"/>
      <c r="AF68" s="558"/>
      <c r="AG68" s="558"/>
      <c r="AH68" s="558"/>
      <c r="AI68" s="558"/>
      <c r="AJ68" s="558"/>
      <c r="AK68" s="558"/>
      <c r="AL68" s="558"/>
      <c r="AM68" s="558"/>
    </row>
    <row r="69" spans="1:39" s="816" customFormat="1" ht="21" customHeight="1">
      <c r="A69" s="1083">
        <f t="shared" ref="A69" si="12">+A67+1</f>
        <v>20</v>
      </c>
      <c r="B69" s="1085" t="s">
        <v>2536</v>
      </c>
      <c r="C69" s="1229" t="s">
        <v>2565</v>
      </c>
      <c r="D69" s="1225" t="s">
        <v>114</v>
      </c>
      <c r="E69" s="1231">
        <v>663</v>
      </c>
      <c r="F69" s="1233">
        <v>0.25</v>
      </c>
      <c r="G69" s="1234"/>
      <c r="H69" s="1235"/>
      <c r="I69" s="1233">
        <v>0.16</v>
      </c>
      <c r="J69" s="1234"/>
      <c r="K69" s="1235"/>
      <c r="L69" s="914"/>
      <c r="M69" s="810"/>
      <c r="N69" s="902"/>
      <c r="O69" s="902"/>
      <c r="P69" s="915"/>
      <c r="Q69" s="916"/>
      <c r="R69" s="811">
        <f>F70+I70</f>
        <v>1.1192226000000001</v>
      </c>
      <c r="S69" s="1219">
        <f>R69+R70</f>
        <v>2.8540969440000001</v>
      </c>
      <c r="T69" s="1219">
        <f>E69*S69</f>
        <v>1892.2662738720001</v>
      </c>
      <c r="U69" s="1221">
        <f>E69*R70</f>
        <v>1150.2216900720002</v>
      </c>
      <c r="V69" s="1223"/>
      <c r="W69" s="1225"/>
      <c r="Y69" s="558"/>
      <c r="Z69" s="558"/>
      <c r="AA69" s="558"/>
      <c r="AB69" s="558"/>
      <c r="AC69" s="558"/>
      <c r="AD69" s="558"/>
      <c r="AE69" s="558"/>
      <c r="AF69" s="558"/>
      <c r="AG69" s="558"/>
      <c r="AH69" s="558"/>
      <c r="AI69" s="558"/>
      <c r="AJ69" s="558"/>
      <c r="AK69" s="558"/>
      <c r="AL69" s="558"/>
      <c r="AM69" s="558"/>
    </row>
    <row r="70" spans="1:39" s="816" customFormat="1" ht="21" customHeight="1">
      <c r="A70" s="1084"/>
      <c r="B70" s="1086"/>
      <c r="C70" s="1230"/>
      <c r="D70" s="1226"/>
      <c r="E70" s="1232"/>
      <c r="F70" s="1233">
        <f>F69*$J$13/1000</f>
        <v>0.63364500000000001</v>
      </c>
      <c r="G70" s="1234"/>
      <c r="H70" s="1235"/>
      <c r="I70" s="1233">
        <f>I69*$Q$13/1000</f>
        <v>0.4855776</v>
      </c>
      <c r="J70" s="1234"/>
      <c r="K70" s="1235"/>
      <c r="L70" s="917" t="s">
        <v>2503</v>
      </c>
      <c r="M70" s="918" t="s">
        <v>114</v>
      </c>
      <c r="N70" s="919">
        <v>1</v>
      </c>
      <c r="O70" s="920">
        <f>E69*N70</f>
        <v>663</v>
      </c>
      <c r="P70" s="495">
        <v>1.52</v>
      </c>
      <c r="Q70" s="922">
        <f>N70*P70*$N$11</f>
        <v>1.7348743440000003</v>
      </c>
      <c r="R70" s="901">
        <f>SUM(Q70:Q70)</f>
        <v>1.7348743440000003</v>
      </c>
      <c r="S70" s="1220"/>
      <c r="T70" s="1220"/>
      <c r="U70" s="1222"/>
      <c r="V70" s="1224"/>
      <c r="W70" s="1226"/>
      <c r="X70" s="923"/>
      <c r="Y70" s="558"/>
      <c r="Z70" s="558"/>
      <c r="AA70" s="558"/>
      <c r="AB70" s="558"/>
      <c r="AC70" s="558"/>
      <c r="AD70" s="558"/>
      <c r="AE70" s="558"/>
      <c r="AF70" s="558"/>
      <c r="AG70" s="558"/>
      <c r="AH70" s="558"/>
      <c r="AI70" s="558"/>
      <c r="AJ70" s="558"/>
      <c r="AK70" s="558"/>
      <c r="AL70" s="558"/>
      <c r="AM70" s="558"/>
    </row>
    <row r="71" spans="1:39" s="573" customFormat="1" ht="15" customHeight="1">
      <c r="A71" s="1289">
        <f>+A69+1</f>
        <v>21</v>
      </c>
      <c r="B71" s="1287" t="s">
        <v>128</v>
      </c>
      <c r="C71" s="1288" t="s">
        <v>186</v>
      </c>
      <c r="D71" s="1298" t="s">
        <v>123</v>
      </c>
      <c r="E71" s="1299">
        <v>399.7</v>
      </c>
      <c r="F71" s="1254">
        <f>0.001*190</f>
        <v>0.19</v>
      </c>
      <c r="G71" s="1255"/>
      <c r="H71" s="1256"/>
      <c r="I71" s="1254">
        <f>0.001*162</f>
        <v>0.16200000000000001</v>
      </c>
      <c r="J71" s="1255"/>
      <c r="K71" s="1256"/>
      <c r="L71" s="502"/>
      <c r="M71" s="453"/>
      <c r="N71" s="453"/>
      <c r="O71" s="453"/>
      <c r="P71" s="503"/>
      <c r="Q71" s="605"/>
      <c r="R71" s="856">
        <f>F72+I72</f>
        <v>0.97321752000000006</v>
      </c>
      <c r="S71" s="1305">
        <f>R71+R72</f>
        <v>2.3428551600000005</v>
      </c>
      <c r="T71" s="1305">
        <f>E71*S71</f>
        <v>936.43920745200012</v>
      </c>
      <c r="U71" s="1291">
        <f>R72*E71</f>
        <v>547.44416470800013</v>
      </c>
      <c r="V71" s="1258"/>
      <c r="W71" s="1257"/>
      <c r="X71" s="552"/>
      <c r="AA71" s="552"/>
      <c r="AB71" s="552"/>
      <c r="AC71" s="552"/>
      <c r="AD71" s="552"/>
      <c r="AE71" s="552"/>
      <c r="AF71" s="552"/>
      <c r="AG71" s="552"/>
      <c r="AH71" s="552"/>
      <c r="AI71" s="552"/>
      <c r="AJ71" s="552"/>
      <c r="AK71" s="555"/>
    </row>
    <row r="72" spans="1:39" s="573" customFormat="1" ht="24.75" customHeight="1">
      <c r="A72" s="1290"/>
      <c r="B72" s="1287"/>
      <c r="C72" s="1288"/>
      <c r="D72" s="1298"/>
      <c r="E72" s="1299"/>
      <c r="F72" s="1306">
        <f>F71*$J$13/1000</f>
        <v>0.4815702</v>
      </c>
      <c r="G72" s="1307"/>
      <c r="H72" s="1308"/>
      <c r="I72" s="1238">
        <f>I71*$Q$13/1000</f>
        <v>0.49164732000000005</v>
      </c>
      <c r="J72" s="1239"/>
      <c r="K72" s="1240"/>
      <c r="L72" s="584" t="s">
        <v>129</v>
      </c>
      <c r="M72" s="563" t="s">
        <v>123</v>
      </c>
      <c r="N72" s="564">
        <v>1</v>
      </c>
      <c r="O72" s="566">
        <f>E71*N72</f>
        <v>399.7</v>
      </c>
      <c r="P72" s="560">
        <v>1.2</v>
      </c>
      <c r="Q72" s="565">
        <f>N72*P72*$N$11</f>
        <v>1.3696376400000003</v>
      </c>
      <c r="R72" s="856">
        <f>SUM(Q72:Q72)</f>
        <v>1.3696376400000003</v>
      </c>
      <c r="S72" s="1305"/>
      <c r="T72" s="1305"/>
      <c r="U72" s="1291"/>
      <c r="V72" s="1258"/>
      <c r="W72" s="1257"/>
      <c r="X72" s="552"/>
      <c r="AA72" s="552"/>
      <c r="AB72" s="552"/>
      <c r="AC72" s="552"/>
      <c r="AD72" s="552"/>
      <c r="AE72" s="552"/>
      <c r="AF72" s="552"/>
      <c r="AG72" s="552"/>
      <c r="AH72" s="552"/>
      <c r="AI72" s="552"/>
      <c r="AJ72" s="552"/>
      <c r="AK72" s="555"/>
    </row>
    <row r="73" spans="1:39" s="572" customFormat="1" ht="12.75" customHeight="1">
      <c r="A73" s="1286">
        <f>+A71+1</f>
        <v>22</v>
      </c>
      <c r="B73" s="1287" t="s">
        <v>180</v>
      </c>
      <c r="C73" s="1288" t="s">
        <v>210</v>
      </c>
      <c r="D73" s="1292" t="s">
        <v>120</v>
      </c>
      <c r="E73" s="1295">
        <v>1308.0999999999999</v>
      </c>
      <c r="F73" s="1254">
        <f>4.1/100</f>
        <v>4.0999999999999995E-2</v>
      </c>
      <c r="G73" s="1255"/>
      <c r="H73" s="1256"/>
      <c r="I73" s="1254">
        <f>0.4/100</f>
        <v>4.0000000000000001E-3</v>
      </c>
      <c r="J73" s="1255"/>
      <c r="K73" s="1256"/>
      <c r="L73" s="567"/>
      <c r="M73" s="559"/>
      <c r="N73" s="568"/>
      <c r="O73" s="568"/>
      <c r="P73" s="568"/>
      <c r="Q73" s="569"/>
      <c r="R73" s="570">
        <f>F74+I74</f>
        <v>0.11605721999999997</v>
      </c>
      <c r="S73" s="1280">
        <f>R73+R74</f>
        <v>0.21374112921333333</v>
      </c>
      <c r="T73" s="1280">
        <f>E73*S73</f>
        <v>279.59477112396132</v>
      </c>
      <c r="U73" s="1301">
        <f>+R74*E73</f>
        <v>127.78032164196132</v>
      </c>
      <c r="V73" s="1279"/>
      <c r="W73" s="1257"/>
      <c r="X73" s="571"/>
      <c r="AA73" s="571"/>
      <c r="AB73" s="571"/>
      <c r="AC73" s="573"/>
      <c r="AD73" s="573"/>
      <c r="AE73" s="573"/>
      <c r="AF73" s="573"/>
      <c r="AG73" s="573"/>
      <c r="AH73" s="573"/>
      <c r="AI73" s="573"/>
      <c r="AJ73" s="574"/>
    </row>
    <row r="74" spans="1:39" s="572" customFormat="1" ht="12.75" customHeight="1">
      <c r="A74" s="1286"/>
      <c r="B74" s="1287"/>
      <c r="C74" s="1288"/>
      <c r="D74" s="1293"/>
      <c r="E74" s="1296"/>
      <c r="F74" s="1251">
        <f>F73*J$13/1000</f>
        <v>0.10391777999999997</v>
      </c>
      <c r="G74" s="1252"/>
      <c r="H74" s="1253"/>
      <c r="I74" s="1251">
        <f>I73*$Q$13/1000</f>
        <v>1.213944E-2</v>
      </c>
      <c r="J74" s="1252"/>
      <c r="K74" s="1253"/>
      <c r="L74" s="575" t="s">
        <v>173</v>
      </c>
      <c r="M74" s="561" t="s">
        <v>123</v>
      </c>
      <c r="N74" s="576">
        <v>0.03</v>
      </c>
      <c r="O74" s="577">
        <f>E73*N74</f>
        <v>39.242999999999995</v>
      </c>
      <c r="P74" s="578">
        <f>0.542*2</f>
        <v>1.0840000000000001</v>
      </c>
      <c r="Q74" s="579">
        <f>N74*P74*$N$11</f>
        <v>3.7117180044000005E-2</v>
      </c>
      <c r="R74" s="1280">
        <f>SUM(Q74:Q75)</f>
        <v>9.7683909213333336E-2</v>
      </c>
      <c r="S74" s="1300"/>
      <c r="T74" s="1300"/>
      <c r="U74" s="1302"/>
      <c r="V74" s="1279"/>
      <c r="W74" s="1257"/>
      <c r="X74" s="571"/>
      <c r="AA74" s="571"/>
      <c r="AB74" s="571"/>
      <c r="AC74" s="573"/>
      <c r="AD74" s="573"/>
      <c r="AE74" s="573"/>
      <c r="AF74" s="573"/>
      <c r="AG74" s="573"/>
      <c r="AH74" s="573"/>
      <c r="AI74" s="573"/>
      <c r="AJ74" s="574"/>
    </row>
    <row r="75" spans="1:39" s="572" customFormat="1" ht="12.75" customHeight="1">
      <c r="A75" s="1286"/>
      <c r="B75" s="1287"/>
      <c r="C75" s="1288"/>
      <c r="D75" s="1294"/>
      <c r="E75" s="1297"/>
      <c r="F75" s="1241"/>
      <c r="G75" s="1242"/>
      <c r="H75" s="1243"/>
      <c r="I75" s="1241"/>
      <c r="J75" s="1242"/>
      <c r="K75" s="1243"/>
      <c r="L75" s="580" t="s">
        <v>181</v>
      </c>
      <c r="M75" s="562" t="s">
        <v>123</v>
      </c>
      <c r="N75" s="581">
        <f>17.2/100</f>
        <v>0.17199999999999999</v>
      </c>
      <c r="O75" s="582">
        <f>E73*N75</f>
        <v>224.99319999999997</v>
      </c>
      <c r="P75" s="500">
        <f>0.833/2.7</f>
        <v>0.30851851851851847</v>
      </c>
      <c r="Q75" s="583">
        <f>N75*P75*$N$11</f>
        <v>6.0566729169333332E-2</v>
      </c>
      <c r="R75" s="1281"/>
      <c r="S75" s="1281"/>
      <c r="T75" s="1281"/>
      <c r="U75" s="1303"/>
      <c r="V75" s="1279"/>
      <c r="W75" s="1257"/>
      <c r="X75" s="571"/>
      <c r="AA75" s="571"/>
      <c r="AB75" s="571"/>
      <c r="AC75" s="573"/>
      <c r="AD75" s="573"/>
      <c r="AE75" s="573"/>
      <c r="AF75" s="573"/>
      <c r="AG75" s="573"/>
      <c r="AH75" s="573"/>
      <c r="AI75" s="573"/>
      <c r="AJ75" s="574"/>
    </row>
    <row r="76" spans="1:39" s="558" customFormat="1" ht="17.25" customHeight="1">
      <c r="A76" s="1309">
        <f>+A73+1</f>
        <v>23</v>
      </c>
      <c r="B76" s="1085" t="s">
        <v>174</v>
      </c>
      <c r="C76" s="1087" t="s">
        <v>211</v>
      </c>
      <c r="D76" s="1089" t="s">
        <v>120</v>
      </c>
      <c r="E76" s="1091">
        <f>+E73</f>
        <v>1308.0999999999999</v>
      </c>
      <c r="F76" s="1096">
        <f>21.4/100</f>
        <v>0.214</v>
      </c>
      <c r="G76" s="1097"/>
      <c r="H76" s="1098"/>
      <c r="I76" s="1248">
        <f>0.03/100</f>
        <v>2.9999999999999997E-4</v>
      </c>
      <c r="J76" s="1249"/>
      <c r="K76" s="1250"/>
      <c r="L76" s="497"/>
      <c r="M76" s="556"/>
      <c r="N76" s="601"/>
      <c r="O76" s="601"/>
      <c r="P76" s="601"/>
      <c r="Q76" s="854"/>
      <c r="R76" s="858">
        <f>F77+I77</f>
        <v>0.54331057800000004</v>
      </c>
      <c r="S76" s="1099">
        <f>R76+R77</f>
        <v>0.87577984282770016</v>
      </c>
      <c r="T76" s="1099">
        <f>E76*S76</f>
        <v>1145.6076124029146</v>
      </c>
      <c r="U76" s="1304">
        <f>R77*E76</f>
        <v>434.90304532111452</v>
      </c>
      <c r="V76" s="1244"/>
      <c r="W76" s="1246"/>
    </row>
    <row r="77" spans="1:39" s="558" customFormat="1" ht="17.25" customHeight="1">
      <c r="A77" s="1310"/>
      <c r="B77" s="1086"/>
      <c r="C77" s="1088"/>
      <c r="D77" s="1090"/>
      <c r="E77" s="1092"/>
      <c r="F77" s="1080">
        <f>F76*J$13/1000</f>
        <v>0.54240012000000004</v>
      </c>
      <c r="G77" s="1081"/>
      <c r="H77" s="1082"/>
      <c r="I77" s="1248">
        <f>I76*$Q$13/1000</f>
        <v>9.1045799999999995E-4</v>
      </c>
      <c r="J77" s="1249"/>
      <c r="K77" s="1250"/>
      <c r="L77" s="376" t="s">
        <v>176</v>
      </c>
      <c r="M77" s="557" t="s">
        <v>123</v>
      </c>
      <c r="N77" s="495">
        <f>27.3/100</f>
        <v>0.27300000000000002</v>
      </c>
      <c r="O77" s="378">
        <f>E76*N77</f>
        <v>357.11130000000003</v>
      </c>
      <c r="P77" s="495">
        <v>1.0669999999999999</v>
      </c>
      <c r="Q77" s="379">
        <f>N77*P77*$N$11</f>
        <v>0.33246926482770012</v>
      </c>
      <c r="R77" s="855">
        <f>SUM(Q77:Q77)</f>
        <v>0.33246926482770012</v>
      </c>
      <c r="S77" s="1100"/>
      <c r="T77" s="1100"/>
      <c r="U77" s="1304"/>
      <c r="V77" s="1245"/>
      <c r="W77" s="1247"/>
    </row>
    <row r="78" spans="1:39" s="812" customFormat="1" ht="15" customHeight="1">
      <c r="A78" s="1115">
        <f>+A76+1</f>
        <v>24</v>
      </c>
      <c r="B78" s="1116" t="s">
        <v>2567</v>
      </c>
      <c r="C78" s="1370" t="s">
        <v>2570</v>
      </c>
      <c r="D78" s="1118" t="s">
        <v>126</v>
      </c>
      <c r="E78" s="1372">
        <v>1</v>
      </c>
      <c r="F78" s="1373">
        <v>2.1</v>
      </c>
      <c r="G78" s="1374"/>
      <c r="H78" s="1375"/>
      <c r="I78" s="1376"/>
      <c r="J78" s="1377"/>
      <c r="K78" s="1378"/>
      <c r="L78" s="388"/>
      <c r="M78" s="813"/>
      <c r="N78" s="814"/>
      <c r="O78" s="814"/>
      <c r="P78" s="382"/>
      <c r="Q78" s="585"/>
      <c r="R78" s="1123">
        <f>F79+I79</f>
        <v>5.3226180000000003</v>
      </c>
      <c r="S78" s="1123">
        <f>R78+R79</f>
        <v>5.3226180000000003</v>
      </c>
      <c r="T78" s="1099">
        <f>E78*S78</f>
        <v>5.3226180000000003</v>
      </c>
      <c r="U78" s="1124"/>
      <c r="V78" s="1370"/>
      <c r="W78" s="1118"/>
      <c r="X78" s="815"/>
      <c r="Y78" s="558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</row>
    <row r="79" spans="1:39" s="812" customFormat="1" ht="14.25" customHeight="1">
      <c r="A79" s="1084"/>
      <c r="B79" s="1086"/>
      <c r="C79" s="1371"/>
      <c r="D79" s="1090"/>
      <c r="E79" s="1106"/>
      <c r="F79" s="1096">
        <f>F78*$J$13/1000</f>
        <v>5.3226180000000003</v>
      </c>
      <c r="G79" s="1097"/>
      <c r="H79" s="1098"/>
      <c r="I79" s="1386">
        <f>I78*$Q$13/1000</f>
        <v>0</v>
      </c>
      <c r="J79" s="1387"/>
      <c r="K79" s="1388"/>
      <c r="L79" s="384"/>
      <c r="M79" s="550"/>
      <c r="N79" s="385"/>
      <c r="O79" s="385"/>
      <c r="P79" s="386"/>
      <c r="Q79" s="389"/>
      <c r="R79" s="1100"/>
      <c r="S79" s="1100"/>
      <c r="T79" s="1100"/>
      <c r="U79" s="1072"/>
      <c r="V79" s="1371"/>
      <c r="W79" s="1090"/>
      <c r="X79" s="815"/>
      <c r="Y79" s="558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</row>
    <row r="80" spans="1:39" s="558" customFormat="1" ht="18.75" customHeight="1">
      <c r="A80" s="1083">
        <f>+A78+1</f>
        <v>25</v>
      </c>
      <c r="B80" s="1085" t="s">
        <v>2568</v>
      </c>
      <c r="C80" s="1379" t="s">
        <v>2571</v>
      </c>
      <c r="D80" s="1089" t="s">
        <v>126</v>
      </c>
      <c r="E80" s="1105">
        <v>1</v>
      </c>
      <c r="F80" s="1380">
        <v>1.1599999999999999</v>
      </c>
      <c r="G80" s="1381"/>
      <c r="H80" s="1382"/>
      <c r="I80" s="1383"/>
      <c r="J80" s="1384"/>
      <c r="K80" s="1385"/>
      <c r="L80" s="388"/>
      <c r="M80" s="813"/>
      <c r="N80" s="814"/>
      <c r="O80" s="814"/>
      <c r="P80" s="382"/>
      <c r="Q80" s="585"/>
      <c r="R80" s="1099">
        <f>F81+I81</f>
        <v>2.9401128000000001</v>
      </c>
      <c r="S80" s="1099">
        <f>R80+R81</f>
        <v>2.9401128000000001</v>
      </c>
      <c r="T80" s="1099">
        <f>E80*S80</f>
        <v>2.9401128000000001</v>
      </c>
      <c r="U80" s="1071"/>
      <c r="V80" s="1379"/>
      <c r="W80" s="1089"/>
      <c r="X80" s="815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</row>
    <row r="81" spans="1:38" s="558" customFormat="1" ht="18" customHeight="1">
      <c r="A81" s="1084"/>
      <c r="B81" s="1086"/>
      <c r="C81" s="1371"/>
      <c r="D81" s="1090"/>
      <c r="E81" s="1106"/>
      <c r="F81" s="1096">
        <f>F80*$J$13/1000</f>
        <v>2.9401128000000001</v>
      </c>
      <c r="G81" s="1097"/>
      <c r="H81" s="1098"/>
      <c r="I81" s="1386">
        <f>I80*$Q$13/1000</f>
        <v>0</v>
      </c>
      <c r="J81" s="1387"/>
      <c r="K81" s="1388"/>
      <c r="L81" s="384"/>
      <c r="M81" s="550"/>
      <c r="N81" s="385"/>
      <c r="O81" s="385"/>
      <c r="P81" s="386"/>
      <c r="Q81" s="389"/>
      <c r="R81" s="1100"/>
      <c r="S81" s="1100"/>
      <c r="T81" s="1100"/>
      <c r="U81" s="1072"/>
      <c r="V81" s="1371"/>
      <c r="W81" s="1090"/>
      <c r="X81" s="815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</row>
    <row r="82" spans="1:38" s="817" customFormat="1" ht="12.95" customHeight="1">
      <c r="A82" s="1083">
        <f>+A78+1</f>
        <v>25</v>
      </c>
      <c r="B82" s="1085" t="s">
        <v>2598</v>
      </c>
      <c r="C82" s="1087" t="s">
        <v>2599</v>
      </c>
      <c r="D82" s="1089" t="s">
        <v>126</v>
      </c>
      <c r="E82" s="1105">
        <v>1</v>
      </c>
      <c r="F82" s="1096">
        <f>0.27*11</f>
        <v>2.97</v>
      </c>
      <c r="G82" s="1097"/>
      <c r="H82" s="1098"/>
      <c r="I82" s="1096">
        <f>0.17*11</f>
        <v>1.87</v>
      </c>
      <c r="J82" s="1097"/>
      <c r="K82" s="1098"/>
      <c r="L82" s="504"/>
      <c r="M82" s="556"/>
      <c r="N82" s="853"/>
      <c r="O82" s="601"/>
      <c r="P82" s="924"/>
      <c r="Q82" s="898"/>
      <c r="R82" s="903">
        <f>F83+I83</f>
        <v>13.202890800000002</v>
      </c>
      <c r="S82" s="1099">
        <f>R82+R83</f>
        <v>13.788410891100002</v>
      </c>
      <c r="T82" s="1099">
        <f>E82*S82</f>
        <v>13.788410891100002</v>
      </c>
      <c r="U82" s="1311">
        <f>E82*R83</f>
        <v>0.58552009110000014</v>
      </c>
      <c r="V82" s="1087"/>
      <c r="W82" s="1089"/>
      <c r="X82" s="875"/>
      <c r="Y82" s="875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</row>
    <row r="83" spans="1:38" s="817" customFormat="1" ht="12.95" customHeight="1">
      <c r="A83" s="1115"/>
      <c r="B83" s="1116"/>
      <c r="C83" s="1117"/>
      <c r="D83" s="1118"/>
      <c r="E83" s="1372"/>
      <c r="F83" s="1129">
        <f>F82*$J$13/1000</f>
        <v>7.5277026000000005</v>
      </c>
      <c r="G83" s="1130"/>
      <c r="H83" s="1131"/>
      <c r="I83" s="1129">
        <f>I82*$Q$13/1000</f>
        <v>5.6751882000000009</v>
      </c>
      <c r="J83" s="1130"/>
      <c r="K83" s="1131"/>
      <c r="L83" s="819" t="s">
        <v>2601</v>
      </c>
      <c r="M83" s="808" t="s">
        <v>113</v>
      </c>
      <c r="N83" s="486">
        <v>0.129</v>
      </c>
      <c r="O83" s="487">
        <f>E82*N83</f>
        <v>0.129</v>
      </c>
      <c r="P83" s="494">
        <v>0.46</v>
      </c>
      <c r="Q83" s="488">
        <f>N83*P83*$N$11</f>
        <v>6.7728581298000023E-2</v>
      </c>
      <c r="R83" s="1099">
        <f>SUM(Q83:Q85)</f>
        <v>0.58552009110000014</v>
      </c>
      <c r="S83" s="1123"/>
      <c r="T83" s="1123"/>
      <c r="U83" s="1312"/>
      <c r="V83" s="1117"/>
      <c r="W83" s="1118"/>
      <c r="X83" s="558"/>
      <c r="Y83" s="558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</row>
    <row r="84" spans="1:38" s="817" customFormat="1" ht="12.95" customHeight="1">
      <c r="A84" s="1115"/>
      <c r="B84" s="1116"/>
      <c r="C84" s="1117"/>
      <c r="D84" s="1118"/>
      <c r="E84" s="1372"/>
      <c r="F84" s="1132"/>
      <c r="G84" s="1133"/>
      <c r="H84" s="1134"/>
      <c r="I84" s="1132"/>
      <c r="J84" s="1133"/>
      <c r="K84" s="1134"/>
      <c r="L84" s="820" t="s">
        <v>2602</v>
      </c>
      <c r="M84" s="603" t="s">
        <v>123</v>
      </c>
      <c r="N84" s="489">
        <v>0.52</v>
      </c>
      <c r="O84" s="490">
        <f>E82*N84</f>
        <v>0.52</v>
      </c>
      <c r="P84" s="848">
        <v>0.70799999999999996</v>
      </c>
      <c r="Q84" s="491">
        <f>N84*P84*$N$11</f>
        <v>0.42020482795200009</v>
      </c>
      <c r="R84" s="1123"/>
      <c r="S84" s="1123"/>
      <c r="T84" s="1123"/>
      <c r="U84" s="1312"/>
      <c r="V84" s="1117"/>
      <c r="W84" s="1118"/>
      <c r="X84" s="558"/>
      <c r="Y84" s="815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</row>
    <row r="85" spans="1:38" s="817" customFormat="1" ht="12.95" customHeight="1">
      <c r="A85" s="1084"/>
      <c r="B85" s="1086"/>
      <c r="C85" s="1088"/>
      <c r="D85" s="1090"/>
      <c r="E85" s="1106"/>
      <c r="F85" s="1102"/>
      <c r="G85" s="1103"/>
      <c r="H85" s="1104"/>
      <c r="I85" s="1102"/>
      <c r="J85" s="1103"/>
      <c r="K85" s="1104"/>
      <c r="L85" s="821" t="s">
        <v>2603</v>
      </c>
      <c r="M85" s="604" t="s">
        <v>123</v>
      </c>
      <c r="N85" s="822">
        <v>9.5000000000000001E-2</v>
      </c>
      <c r="O85" s="492">
        <f>E82*N85</f>
        <v>9.5000000000000001E-2</v>
      </c>
      <c r="P85" s="826">
        <v>0.9</v>
      </c>
      <c r="Q85" s="493">
        <f>N85*P85*$N$11</f>
        <v>9.7586681850000023E-2</v>
      </c>
      <c r="R85" s="1100"/>
      <c r="S85" s="1100"/>
      <c r="T85" s="1100"/>
      <c r="U85" s="1313"/>
      <c r="V85" s="1088"/>
      <c r="W85" s="1090"/>
      <c r="X85" s="558"/>
      <c r="Y85" s="558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</row>
    <row r="86" spans="1:38" s="594" customFormat="1" ht="16.5" customHeight="1">
      <c r="A86" s="1267">
        <f>+A80+1</f>
        <v>26</v>
      </c>
      <c r="B86" s="1259" t="s">
        <v>2604</v>
      </c>
      <c r="C86" s="1261" t="s">
        <v>2605</v>
      </c>
      <c r="D86" s="1263" t="s">
        <v>126</v>
      </c>
      <c r="E86" s="1265">
        <v>2</v>
      </c>
      <c r="F86" s="1314">
        <v>0.44</v>
      </c>
      <c r="G86" s="1315"/>
      <c r="H86" s="1316"/>
      <c r="I86" s="1314">
        <v>0.6</v>
      </c>
      <c r="J86" s="1315"/>
      <c r="K86" s="1316"/>
      <c r="L86" s="588"/>
      <c r="M86" s="589"/>
      <c r="N86" s="590"/>
      <c r="O86" s="590"/>
      <c r="P86" s="591"/>
      <c r="Q86" s="592"/>
      <c r="R86" s="593">
        <f>F87+I87</f>
        <v>2.9361312000000002</v>
      </c>
      <c r="S86" s="1319">
        <f>R86+R87</f>
        <v>14.920460550000003</v>
      </c>
      <c r="T86" s="1319">
        <f>E86*S86</f>
        <v>29.840921100000006</v>
      </c>
      <c r="U86" s="1317">
        <f>+R87*E86</f>
        <v>23.968658700000006</v>
      </c>
      <c r="V86" s="1261"/>
      <c r="W86" s="1263"/>
    </row>
    <row r="87" spans="1:38" s="594" customFormat="1" ht="16.5" customHeight="1">
      <c r="A87" s="1268"/>
      <c r="B87" s="1260"/>
      <c r="C87" s="1262"/>
      <c r="D87" s="1264"/>
      <c r="E87" s="1266"/>
      <c r="F87" s="1314">
        <f>F86*$J$13/1000</f>
        <v>1.1152152</v>
      </c>
      <c r="G87" s="1315"/>
      <c r="H87" s="1316"/>
      <c r="I87" s="1314">
        <f>I86*$Q$13/1000</f>
        <v>1.820916</v>
      </c>
      <c r="J87" s="1315"/>
      <c r="K87" s="1316"/>
      <c r="L87" s="595" t="s">
        <v>213</v>
      </c>
      <c r="M87" s="596" t="s">
        <v>126</v>
      </c>
      <c r="N87" s="597">
        <v>1</v>
      </c>
      <c r="O87" s="598">
        <f>E86*N87</f>
        <v>2</v>
      </c>
      <c r="P87" s="926">
        <v>10.5</v>
      </c>
      <c r="Q87" s="599">
        <f>N87*P87*$N$11</f>
        <v>11.984329350000003</v>
      </c>
      <c r="R87" s="600">
        <f>+Q87</f>
        <v>11.984329350000003</v>
      </c>
      <c r="S87" s="1320"/>
      <c r="T87" s="1320"/>
      <c r="U87" s="1318"/>
      <c r="V87" s="1262"/>
      <c r="W87" s="1264"/>
    </row>
    <row r="88" spans="1:38" s="197" customFormat="1" ht="16.5" customHeight="1">
      <c r="A88" s="1267">
        <f t="shared" ref="A88" si="13">+A86+1</f>
        <v>27</v>
      </c>
      <c r="B88" s="1085" t="s">
        <v>2514</v>
      </c>
      <c r="C88" s="1236" t="s">
        <v>2607</v>
      </c>
      <c r="D88" s="1089" t="s">
        <v>126</v>
      </c>
      <c r="E88" s="1105">
        <v>1</v>
      </c>
      <c r="F88" s="1129">
        <v>1.74</v>
      </c>
      <c r="G88" s="1130"/>
      <c r="H88" s="1131"/>
      <c r="I88" s="1129">
        <v>1.23</v>
      </c>
      <c r="J88" s="1130"/>
      <c r="K88" s="1131"/>
      <c r="L88" s="505"/>
      <c r="M88" s="556"/>
      <c r="N88" s="843"/>
      <c r="O88" s="843"/>
      <c r="P88" s="927"/>
      <c r="Q88" s="898"/>
      <c r="R88" s="903">
        <f>F89+I89</f>
        <v>8.143047000000001</v>
      </c>
      <c r="S88" s="1099">
        <f>R88+R89</f>
        <v>257.53123395</v>
      </c>
      <c r="T88" s="1099">
        <f>E88*S88</f>
        <v>257.53123395</v>
      </c>
      <c r="U88" s="1131">
        <f>R89*E88</f>
        <v>249.38818695000001</v>
      </c>
      <c r="V88" s="1236"/>
      <c r="W88" s="1089"/>
    </row>
    <row r="89" spans="1:38" s="197" customFormat="1" ht="16.5" customHeight="1">
      <c r="A89" s="1268"/>
      <c r="B89" s="1086"/>
      <c r="C89" s="1237"/>
      <c r="D89" s="1090"/>
      <c r="E89" s="1106"/>
      <c r="F89" s="1080">
        <f>F88*$J$13/1000</f>
        <v>4.4101692000000003</v>
      </c>
      <c r="G89" s="1081"/>
      <c r="H89" s="1082"/>
      <c r="I89" s="1080">
        <f>I88*$Q$13/1000</f>
        <v>3.7328778000000002</v>
      </c>
      <c r="J89" s="1081"/>
      <c r="K89" s="1082"/>
      <c r="L89" s="845" t="s">
        <v>2609</v>
      </c>
      <c r="M89" s="557" t="s">
        <v>126</v>
      </c>
      <c r="N89" s="829">
        <v>1</v>
      </c>
      <c r="O89" s="846">
        <f>E88*N89</f>
        <v>1</v>
      </c>
      <c r="P89" s="925">
        <f>38*5*1.15</f>
        <v>218.49999999999997</v>
      </c>
      <c r="Q89" s="379">
        <f>N89*P89*$N$11</f>
        <v>249.38818695000001</v>
      </c>
      <c r="R89" s="903">
        <f>SUM(Q89:Q89)</f>
        <v>249.38818695000001</v>
      </c>
      <c r="S89" s="1100"/>
      <c r="T89" s="1100"/>
      <c r="U89" s="1104"/>
      <c r="V89" s="1237"/>
      <c r="W89" s="1090"/>
      <c r="X89" s="844" t="s">
        <v>2610</v>
      </c>
    </row>
    <row r="90" spans="1:38" s="594" customFormat="1" ht="16.5" customHeight="1">
      <c r="A90" s="1267">
        <f>+A80+1</f>
        <v>26</v>
      </c>
      <c r="B90" s="1259" t="s">
        <v>2573</v>
      </c>
      <c r="C90" s="1261" t="s">
        <v>2574</v>
      </c>
      <c r="D90" s="1263" t="s">
        <v>126</v>
      </c>
      <c r="E90" s="1265">
        <v>2</v>
      </c>
      <c r="F90" s="1314">
        <v>0.31</v>
      </c>
      <c r="G90" s="1315"/>
      <c r="H90" s="1316"/>
      <c r="I90" s="1314">
        <v>0.31</v>
      </c>
      <c r="J90" s="1315"/>
      <c r="K90" s="1316"/>
      <c r="L90" s="588"/>
      <c r="M90" s="589"/>
      <c r="N90" s="590"/>
      <c r="O90" s="590"/>
      <c r="P90" s="591"/>
      <c r="Q90" s="592"/>
      <c r="R90" s="593">
        <f>F91+I91</f>
        <v>1.7265264</v>
      </c>
      <c r="S90" s="1319">
        <f>R90+R91</f>
        <v>7.8138048000000015</v>
      </c>
      <c r="T90" s="1319">
        <f>E90*S90</f>
        <v>15.627609600000003</v>
      </c>
      <c r="U90" s="1317">
        <f>+R91*E90</f>
        <v>12.174556800000003</v>
      </c>
      <c r="V90" s="1261"/>
      <c r="W90" s="1263"/>
    </row>
    <row r="91" spans="1:38" s="594" customFormat="1" ht="16.5" customHeight="1">
      <c r="A91" s="1268"/>
      <c r="B91" s="1260"/>
      <c r="C91" s="1262"/>
      <c r="D91" s="1264"/>
      <c r="E91" s="1266"/>
      <c r="F91" s="1314">
        <f>F90*$J$13/1000</f>
        <v>0.78571979999999997</v>
      </c>
      <c r="G91" s="1315"/>
      <c r="H91" s="1316"/>
      <c r="I91" s="1314">
        <f>I90*$Q$13/1000</f>
        <v>0.94080660000000005</v>
      </c>
      <c r="J91" s="1315"/>
      <c r="K91" s="1316"/>
      <c r="L91" s="595" t="s">
        <v>213</v>
      </c>
      <c r="M91" s="596" t="s">
        <v>126</v>
      </c>
      <c r="N91" s="597">
        <v>1</v>
      </c>
      <c r="O91" s="598">
        <f>E90*N91</f>
        <v>2</v>
      </c>
      <c r="P91" s="852">
        <f>6.4/1.2</f>
        <v>5.3333333333333339</v>
      </c>
      <c r="Q91" s="599">
        <f>N91*P91*$N$11</f>
        <v>6.0872784000000015</v>
      </c>
      <c r="R91" s="600">
        <f>+Q91</f>
        <v>6.0872784000000015</v>
      </c>
      <c r="S91" s="1320"/>
      <c r="T91" s="1320"/>
      <c r="U91" s="1318"/>
      <c r="V91" s="1262"/>
      <c r="W91" s="1264"/>
    </row>
    <row r="92" spans="1:38" s="197" customFormat="1" ht="16.5" customHeight="1">
      <c r="A92" s="1267">
        <f t="shared" ref="A92" si="14">+A90+1</f>
        <v>27</v>
      </c>
      <c r="B92" s="1085" t="s">
        <v>214</v>
      </c>
      <c r="C92" s="1236" t="s">
        <v>2576</v>
      </c>
      <c r="D92" s="1089" t="s">
        <v>126</v>
      </c>
      <c r="E92" s="1105">
        <v>1</v>
      </c>
      <c r="F92" s="1129">
        <v>1.31</v>
      </c>
      <c r="G92" s="1130"/>
      <c r="H92" s="1131"/>
      <c r="I92" s="1129">
        <v>0.09</v>
      </c>
      <c r="J92" s="1130"/>
      <c r="K92" s="1131"/>
      <c r="L92" s="505"/>
      <c r="M92" s="556"/>
      <c r="N92" s="843"/>
      <c r="O92" s="843"/>
      <c r="P92" s="847"/>
      <c r="Q92" s="898"/>
      <c r="R92" s="903">
        <f>F93+I93</f>
        <v>3.5934372000000003</v>
      </c>
      <c r="S92" s="1099">
        <f>R92+R93</f>
        <v>75.879868200000018</v>
      </c>
      <c r="T92" s="1099">
        <f>E92*S92</f>
        <v>75.879868200000018</v>
      </c>
      <c r="U92" s="1131">
        <f>R93*E92</f>
        <v>72.286431000000022</v>
      </c>
      <c r="V92" s="1236"/>
      <c r="W92" s="1089"/>
    </row>
    <row r="93" spans="1:38" s="197" customFormat="1" ht="16.5" customHeight="1">
      <c r="A93" s="1268"/>
      <c r="B93" s="1086"/>
      <c r="C93" s="1237"/>
      <c r="D93" s="1090"/>
      <c r="E93" s="1106"/>
      <c r="F93" s="1080">
        <f>F92*$J$13/1000</f>
        <v>3.3202998000000004</v>
      </c>
      <c r="G93" s="1081"/>
      <c r="H93" s="1082"/>
      <c r="I93" s="1080">
        <f>I92*$Q$13/1000</f>
        <v>0.27313740000000003</v>
      </c>
      <c r="J93" s="1081"/>
      <c r="K93" s="1082"/>
      <c r="L93" s="845" t="s">
        <v>2578</v>
      </c>
      <c r="M93" s="557" t="s">
        <v>126</v>
      </c>
      <c r="N93" s="829">
        <v>1</v>
      </c>
      <c r="O93" s="846">
        <f>E92*N93</f>
        <v>1</v>
      </c>
      <c r="P93" s="831">
        <f>76/1.2</f>
        <v>63.333333333333336</v>
      </c>
      <c r="Q93" s="379">
        <f>N93*P93*$N$11</f>
        <v>72.286431000000022</v>
      </c>
      <c r="R93" s="903">
        <f>SUM(Q93:Q93)</f>
        <v>72.286431000000022</v>
      </c>
      <c r="S93" s="1100"/>
      <c r="T93" s="1100"/>
      <c r="U93" s="1104"/>
      <c r="V93" s="1237"/>
      <c r="W93" s="1090"/>
      <c r="X93" s="197">
        <f>+P93+P91*2</f>
        <v>74</v>
      </c>
    </row>
    <row r="94" spans="1:38" s="594" customFormat="1" ht="16.5" customHeight="1">
      <c r="A94" s="1321">
        <f>+A92+1</f>
        <v>28</v>
      </c>
      <c r="B94" s="1259" t="s">
        <v>2611</v>
      </c>
      <c r="C94" s="1261" t="s">
        <v>2612</v>
      </c>
      <c r="D94" s="1263" t="s">
        <v>126</v>
      </c>
      <c r="E94" s="1265">
        <v>2</v>
      </c>
      <c r="F94" s="1314">
        <v>0.22</v>
      </c>
      <c r="G94" s="1315"/>
      <c r="H94" s="1316"/>
      <c r="I94" s="1314">
        <f>0.23</f>
        <v>0.23</v>
      </c>
      <c r="J94" s="1315"/>
      <c r="K94" s="1316"/>
      <c r="L94" s="588"/>
      <c r="M94" s="589"/>
      <c r="N94" s="928"/>
      <c r="O94" s="928"/>
      <c r="P94" s="591"/>
      <c r="Q94" s="592"/>
      <c r="R94" s="593">
        <f>F95+I95</f>
        <v>1.2556254</v>
      </c>
      <c r="S94" s="1319">
        <f>R94+R95</f>
        <v>5.5357430250000004</v>
      </c>
      <c r="T94" s="1319">
        <f>E94*S94</f>
        <v>11.071486050000001</v>
      </c>
      <c r="U94" s="1317">
        <f>+R95*E94</f>
        <v>8.5602352500000016</v>
      </c>
      <c r="V94" s="1261"/>
      <c r="W94" s="1263"/>
    </row>
    <row r="95" spans="1:38" s="594" customFormat="1" ht="16.5" customHeight="1">
      <c r="A95" s="1322"/>
      <c r="B95" s="1260"/>
      <c r="C95" s="1262"/>
      <c r="D95" s="1264"/>
      <c r="E95" s="1266"/>
      <c r="F95" s="1314">
        <f>F94*$J$13/1000</f>
        <v>0.55760759999999998</v>
      </c>
      <c r="G95" s="1315"/>
      <c r="H95" s="1316"/>
      <c r="I95" s="1314">
        <f>I94*$Q$13/1000</f>
        <v>0.69801780000000013</v>
      </c>
      <c r="J95" s="1315"/>
      <c r="K95" s="1316"/>
      <c r="L95" s="595" t="s">
        <v>213</v>
      </c>
      <c r="M95" s="596" t="s">
        <v>126</v>
      </c>
      <c r="N95" s="597">
        <v>1</v>
      </c>
      <c r="O95" s="598">
        <f>E94*N95</f>
        <v>2</v>
      </c>
      <c r="P95" s="926">
        <f>4.5/1.2</f>
        <v>3.75</v>
      </c>
      <c r="Q95" s="599">
        <f>N95*P95*$N$11</f>
        <v>4.2801176250000008</v>
      </c>
      <c r="R95" s="600">
        <f>+Q95</f>
        <v>4.2801176250000008</v>
      </c>
      <c r="S95" s="1320"/>
      <c r="T95" s="1320"/>
      <c r="U95" s="1318"/>
      <c r="V95" s="1262"/>
      <c r="W95" s="1264"/>
    </row>
    <row r="96" spans="1:38" s="197" customFormat="1" ht="16.5" customHeight="1">
      <c r="A96" s="1267">
        <f>+A94+1</f>
        <v>29</v>
      </c>
      <c r="B96" s="1085" t="s">
        <v>2614</v>
      </c>
      <c r="C96" s="1236" t="s">
        <v>2615</v>
      </c>
      <c r="D96" s="1089" t="s">
        <v>126</v>
      </c>
      <c r="E96" s="1105">
        <v>1</v>
      </c>
      <c r="F96" s="1129">
        <v>0.79</v>
      </c>
      <c r="G96" s="1130"/>
      <c r="H96" s="1131"/>
      <c r="I96" s="1129">
        <v>0.06</v>
      </c>
      <c r="J96" s="1130"/>
      <c r="K96" s="1131"/>
      <c r="L96" s="505"/>
      <c r="M96" s="556"/>
      <c r="N96" s="843"/>
      <c r="O96" s="843"/>
      <c r="P96" s="929"/>
      <c r="Q96" s="899"/>
      <c r="R96" s="903">
        <f>F97+I97</f>
        <v>2.1844098000000001</v>
      </c>
      <c r="S96" s="1099">
        <f>R96+R97</f>
        <v>50.216840925000007</v>
      </c>
      <c r="T96" s="1099">
        <f>E96*S96</f>
        <v>50.216840925000007</v>
      </c>
      <c r="U96" s="1131">
        <f>R97*E96</f>
        <v>48.032431125000009</v>
      </c>
      <c r="V96" s="1236"/>
      <c r="W96" s="1089"/>
    </row>
    <row r="97" spans="1:39" s="197" customFormat="1" ht="16.5" customHeight="1">
      <c r="A97" s="1268"/>
      <c r="B97" s="1086"/>
      <c r="C97" s="1237"/>
      <c r="D97" s="1090"/>
      <c r="E97" s="1106"/>
      <c r="F97" s="1080">
        <f>F96*$J$13/1000</f>
        <v>2.0023181999999999</v>
      </c>
      <c r="G97" s="1081"/>
      <c r="H97" s="1082"/>
      <c r="I97" s="1080">
        <f>I96*$Q$13/1000</f>
        <v>0.18209159999999999</v>
      </c>
      <c r="J97" s="1081"/>
      <c r="K97" s="1082"/>
      <c r="L97" s="845" t="s">
        <v>2617</v>
      </c>
      <c r="M97" s="557" t="s">
        <v>126</v>
      </c>
      <c r="N97" s="829">
        <v>1</v>
      </c>
      <c r="O97" s="846">
        <f>E96*N97</f>
        <v>1</v>
      </c>
      <c r="P97" s="930">
        <f>50.5/1.2</f>
        <v>42.083333333333336</v>
      </c>
      <c r="Q97" s="379">
        <f>N97*P97*$N$11</f>
        <v>48.032431125000009</v>
      </c>
      <c r="R97" s="903">
        <f>SUM(Q97:Q97)</f>
        <v>48.032431125000009</v>
      </c>
      <c r="S97" s="1100"/>
      <c r="T97" s="1100"/>
      <c r="U97" s="1104"/>
      <c r="V97" s="1237"/>
      <c r="W97" s="1090"/>
    </row>
    <row r="98" spans="1:39" s="154" customFormat="1" ht="12.75" customHeight="1">
      <c r="A98" s="1083">
        <f>+A96+1</f>
        <v>30</v>
      </c>
      <c r="B98" s="1085" t="s">
        <v>130</v>
      </c>
      <c r="C98" s="1087" t="s">
        <v>131</v>
      </c>
      <c r="D98" s="1089" t="s">
        <v>121</v>
      </c>
      <c r="E98" s="1091">
        <f>+E57+E59+E61+E63+E65+E67+E69</f>
        <v>3041</v>
      </c>
      <c r="F98" s="1096">
        <f>0.001*5</f>
        <v>5.0000000000000001E-3</v>
      </c>
      <c r="G98" s="1097"/>
      <c r="H98" s="1098"/>
      <c r="I98" s="1080">
        <f>0.001*20</f>
        <v>0.02</v>
      </c>
      <c r="J98" s="1081"/>
      <c r="K98" s="1082"/>
      <c r="L98" s="849"/>
      <c r="M98" s="556"/>
      <c r="N98" s="601"/>
      <c r="O98" s="601"/>
      <c r="P98" s="601"/>
      <c r="Q98" s="898"/>
      <c r="R98" s="903">
        <f>F99+I99</f>
        <v>7.3370099999999994E-2</v>
      </c>
      <c r="S98" s="1099">
        <f>R98+R99</f>
        <v>0.1037943174432</v>
      </c>
      <c r="T98" s="1099">
        <f>E98*S98</f>
        <v>315.63851934477123</v>
      </c>
      <c r="U98" s="1071">
        <f>R99*E98</f>
        <v>92.520045244771211</v>
      </c>
      <c r="V98" s="1236"/>
      <c r="W98" s="1089"/>
    </row>
    <row r="99" spans="1:39" s="154" customFormat="1" ht="12.75">
      <c r="A99" s="1084"/>
      <c r="B99" s="1086"/>
      <c r="C99" s="1088"/>
      <c r="D99" s="1090"/>
      <c r="E99" s="1092"/>
      <c r="F99" s="1096">
        <f>F98*J$13/1000</f>
        <v>1.2672900000000001E-2</v>
      </c>
      <c r="G99" s="1097"/>
      <c r="H99" s="1098"/>
      <c r="I99" s="1096">
        <f>I98*$Q$13/1000</f>
        <v>6.06972E-2</v>
      </c>
      <c r="J99" s="1097"/>
      <c r="K99" s="1098"/>
      <c r="L99" s="376" t="s">
        <v>80</v>
      </c>
      <c r="M99" s="557" t="s">
        <v>121</v>
      </c>
      <c r="N99" s="831">
        <v>1</v>
      </c>
      <c r="O99" s="378">
        <f>E98*N99</f>
        <v>3041</v>
      </c>
      <c r="P99" s="850">
        <f>54.4/1000*490/1000</f>
        <v>2.6655999999999999E-2</v>
      </c>
      <c r="Q99" s="379">
        <f>N99*P99*$N$11</f>
        <v>3.0424217443200004E-2</v>
      </c>
      <c r="R99" s="897">
        <f>Q99</f>
        <v>3.0424217443200004E-2</v>
      </c>
      <c r="S99" s="1100"/>
      <c r="T99" s="1100"/>
      <c r="U99" s="1072"/>
      <c r="V99" s="1237"/>
      <c r="W99" s="1090"/>
      <c r="AA99" s="851"/>
    </row>
    <row r="100" spans="1:39" s="812" customFormat="1" ht="15.75" customHeight="1">
      <c r="A100" s="1214">
        <f>+A98+1</f>
        <v>31</v>
      </c>
      <c r="B100" s="1085" t="s">
        <v>2516</v>
      </c>
      <c r="C100" s="1087" t="s">
        <v>2618</v>
      </c>
      <c r="D100" s="1089" t="s">
        <v>2515</v>
      </c>
      <c r="E100" s="1105">
        <v>1</v>
      </c>
      <c r="F100" s="1216">
        <f>7.6</f>
        <v>7.6</v>
      </c>
      <c r="G100" s="1217"/>
      <c r="H100" s="1218"/>
      <c r="I100" s="1080">
        <f>2.37</f>
        <v>2.37</v>
      </c>
      <c r="J100" s="1081"/>
      <c r="K100" s="1082"/>
      <c r="L100" s="830"/>
      <c r="M100" s="556"/>
      <c r="N100" s="601"/>
      <c r="O100" s="601"/>
      <c r="P100" s="601"/>
      <c r="Q100" s="898"/>
      <c r="R100" s="903">
        <f>F101+I101</f>
        <v>26.455426199999998</v>
      </c>
      <c r="S100" s="1099">
        <f>R100+R101</f>
        <v>1510.2295362000002</v>
      </c>
      <c r="T100" s="1099">
        <f>E100*S100</f>
        <v>1510.2295362000002</v>
      </c>
      <c r="U100" s="1071">
        <f>R101*E100</f>
        <v>1483.7741100000003</v>
      </c>
      <c r="V100" s="1087"/>
      <c r="W100" s="1089"/>
      <c r="X100" s="558" t="s">
        <v>2620</v>
      </c>
      <c r="Y100" s="931"/>
    </row>
    <row r="101" spans="1:39" s="812" customFormat="1" ht="16.5" customHeight="1">
      <c r="A101" s="1215"/>
      <c r="B101" s="1086"/>
      <c r="C101" s="1088"/>
      <c r="D101" s="1090"/>
      <c r="E101" s="1106"/>
      <c r="F101" s="1102">
        <f>F100*$J$13/1000</f>
        <v>19.262807999999996</v>
      </c>
      <c r="G101" s="1103"/>
      <c r="H101" s="1104"/>
      <c r="I101" s="1102">
        <f>I100*$Q$13/1000</f>
        <v>7.192618200000001</v>
      </c>
      <c r="J101" s="1103"/>
      <c r="K101" s="1104"/>
      <c r="L101" s="376" t="s">
        <v>2621</v>
      </c>
      <c r="M101" s="557" t="s">
        <v>126</v>
      </c>
      <c r="N101" s="831">
        <v>1</v>
      </c>
      <c r="O101" s="378">
        <f>E100*N101</f>
        <v>1</v>
      </c>
      <c r="P101" s="831">
        <v>1300</v>
      </c>
      <c r="Q101" s="379">
        <f>N101*P101*$N$11</f>
        <v>1483.7741100000003</v>
      </c>
      <c r="R101" s="903">
        <f>SUM(Q101:Q101)</f>
        <v>1483.7741100000003</v>
      </c>
      <c r="S101" s="1100"/>
      <c r="T101" s="1100"/>
      <c r="U101" s="1072"/>
      <c r="V101" s="1088"/>
      <c r="W101" s="1090"/>
      <c r="X101" s="558"/>
      <c r="Y101" s="931"/>
    </row>
    <row r="102" spans="1:39" s="197" customFormat="1" ht="12.75" customHeight="1">
      <c r="A102" s="832"/>
      <c r="C102" s="527" t="s">
        <v>2623</v>
      </c>
      <c r="D102" s="526"/>
      <c r="E102" s="526"/>
      <c r="F102" s="526"/>
      <c r="G102" s="526"/>
      <c r="H102" s="526"/>
      <c r="I102" s="526"/>
      <c r="J102" s="526"/>
      <c r="K102" s="526"/>
      <c r="L102" s="526"/>
      <c r="M102" s="526"/>
      <c r="N102" s="526"/>
      <c r="O102" s="526"/>
      <c r="P102" s="526"/>
      <c r="Q102" s="833"/>
      <c r="R102" s="526"/>
      <c r="S102" s="526"/>
      <c r="T102" s="526"/>
      <c r="U102" s="528"/>
      <c r="V102" s="527"/>
      <c r="W102" s="526"/>
    </row>
    <row r="103" spans="1:39" s="383" customFormat="1" ht="12.75" customHeight="1">
      <c r="A103" s="1158">
        <f>+A101+1</f>
        <v>1</v>
      </c>
      <c r="B103" s="1160" t="s">
        <v>2518</v>
      </c>
      <c r="C103" s="1183" t="s">
        <v>2519</v>
      </c>
      <c r="D103" s="1185" t="s">
        <v>113</v>
      </c>
      <c r="E103" s="1185">
        <v>1.1000000000000001</v>
      </c>
      <c r="F103" s="1162">
        <f>0.01*110</f>
        <v>1.1000000000000001</v>
      </c>
      <c r="G103" s="1163"/>
      <c r="H103" s="1164"/>
      <c r="I103" s="1162"/>
      <c r="J103" s="1163"/>
      <c r="K103" s="1164"/>
      <c r="L103" s="380"/>
      <c r="M103" s="553"/>
      <c r="N103" s="381"/>
      <c r="O103" s="381"/>
      <c r="P103" s="382"/>
      <c r="Q103" s="602"/>
      <c r="R103" s="1208">
        <f>F104+I104</f>
        <v>2.7880379999999998</v>
      </c>
      <c r="S103" s="1208">
        <f>R103+R104</f>
        <v>2.7880379999999998</v>
      </c>
      <c r="T103" s="1208">
        <f>E103*S103</f>
        <v>3.0668418000000002</v>
      </c>
      <c r="U103" s="1210"/>
      <c r="V103" s="1212"/>
      <c r="W103" s="1213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</row>
    <row r="104" spans="1:39" s="383" customFormat="1" ht="12.75" customHeight="1">
      <c r="A104" s="1159"/>
      <c r="B104" s="1161"/>
      <c r="C104" s="1184"/>
      <c r="D104" s="1186"/>
      <c r="E104" s="1186"/>
      <c r="F104" s="1162">
        <f>F103*$J$13/1000</f>
        <v>2.7880379999999998</v>
      </c>
      <c r="G104" s="1163"/>
      <c r="H104" s="1164"/>
      <c r="I104" s="1162"/>
      <c r="J104" s="1163"/>
      <c r="K104" s="1164"/>
      <c r="L104" s="384"/>
      <c r="M104" s="550"/>
      <c r="N104" s="385"/>
      <c r="O104" s="385"/>
      <c r="P104" s="386"/>
      <c r="Q104" s="387"/>
      <c r="R104" s="1209"/>
      <c r="S104" s="1209"/>
      <c r="T104" s="1209"/>
      <c r="U104" s="1211"/>
      <c r="V104" s="1212"/>
      <c r="W104" s="1213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</row>
    <row r="105" spans="1:39" s="835" customFormat="1" ht="12.75" customHeight="1">
      <c r="A105" s="1165">
        <f>+A103+1</f>
        <v>2</v>
      </c>
      <c r="B105" s="1167" t="s">
        <v>189</v>
      </c>
      <c r="C105" s="1169" t="s">
        <v>190</v>
      </c>
      <c r="D105" s="1171" t="s">
        <v>113</v>
      </c>
      <c r="E105" s="1173">
        <v>0.55000000000000004</v>
      </c>
      <c r="F105" s="1178">
        <v>0.4</v>
      </c>
      <c r="G105" s="1179"/>
      <c r="H105" s="1180"/>
      <c r="I105" s="1178">
        <v>0.32</v>
      </c>
      <c r="J105" s="1179"/>
      <c r="K105" s="1180"/>
      <c r="L105" s="529"/>
      <c r="M105" s="834"/>
      <c r="N105" s="374"/>
      <c r="O105" s="374"/>
      <c r="P105" s="530"/>
      <c r="Q105" s="531"/>
      <c r="R105" s="375">
        <f>F106+I106</f>
        <v>1.9849872</v>
      </c>
      <c r="S105" s="1173">
        <f>R105+R106</f>
        <v>7.0069918800000011</v>
      </c>
      <c r="T105" s="1173">
        <f>E105*S105</f>
        <v>3.8538455340000008</v>
      </c>
      <c r="U105" s="1181">
        <f>E105*Q106</f>
        <v>2.7621025740000009</v>
      </c>
      <c r="V105" s="1183"/>
      <c r="W105" s="1185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</row>
    <row r="106" spans="1:39" s="835" customFormat="1" ht="12.75" customHeight="1">
      <c r="A106" s="1166"/>
      <c r="B106" s="1168"/>
      <c r="C106" s="1170"/>
      <c r="D106" s="1172"/>
      <c r="E106" s="1174"/>
      <c r="F106" s="1178">
        <f>F105*$J$13/1000</f>
        <v>1.0138320000000001</v>
      </c>
      <c r="G106" s="1179"/>
      <c r="H106" s="1180"/>
      <c r="I106" s="1178">
        <f>I105*$Q$13/1000</f>
        <v>0.9711552</v>
      </c>
      <c r="J106" s="1179"/>
      <c r="K106" s="1180"/>
      <c r="L106" s="532" t="s">
        <v>124</v>
      </c>
      <c r="M106" s="836" t="s">
        <v>113</v>
      </c>
      <c r="N106" s="533">
        <v>1.1000000000000001</v>
      </c>
      <c r="O106" s="534">
        <f>E105*N106</f>
        <v>0.60500000000000009</v>
      </c>
      <c r="P106" s="535">
        <v>4</v>
      </c>
      <c r="Q106" s="379">
        <f>N106*P106*$N$11</f>
        <v>5.0220046800000011</v>
      </c>
      <c r="R106" s="375">
        <f>SUM(Q106:Q106)</f>
        <v>5.0220046800000011</v>
      </c>
      <c r="S106" s="1174"/>
      <c r="T106" s="1174"/>
      <c r="U106" s="1182"/>
      <c r="V106" s="1184"/>
      <c r="W106" s="1186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</row>
    <row r="107" spans="1:39" s="558" customFormat="1" ht="12.75" customHeight="1">
      <c r="A107" s="1083">
        <f>+A105+1</f>
        <v>3</v>
      </c>
      <c r="B107" s="1085" t="s">
        <v>192</v>
      </c>
      <c r="C107" s="1087" t="s">
        <v>193</v>
      </c>
      <c r="D107" s="1089" t="s">
        <v>113</v>
      </c>
      <c r="E107" s="1091">
        <v>1.1000000000000001</v>
      </c>
      <c r="F107" s="1187">
        <v>2.41</v>
      </c>
      <c r="G107" s="1188"/>
      <c r="H107" s="1189"/>
      <c r="I107" s="1190">
        <v>1.21</v>
      </c>
      <c r="J107" s="1191"/>
      <c r="K107" s="1192"/>
      <c r="L107" s="505"/>
      <c r="M107" s="556"/>
      <c r="N107" s="601"/>
      <c r="O107" s="601"/>
      <c r="P107" s="521"/>
      <c r="Q107" s="899"/>
      <c r="R107" s="903">
        <f>F108+I108</f>
        <v>9.7805184000000001</v>
      </c>
      <c r="S107" s="1099">
        <f>R107+R108</f>
        <v>50.418671579735999</v>
      </c>
      <c r="T107" s="1099">
        <f>E107*S107</f>
        <v>55.460538737709605</v>
      </c>
      <c r="U107" s="1193">
        <f>E107*Q108</f>
        <v>33.132675876300006</v>
      </c>
      <c r="V107" s="1196"/>
      <c r="W107" s="1198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</row>
    <row r="108" spans="1:39" s="558" customFormat="1" ht="12.75" customHeight="1">
      <c r="A108" s="1115"/>
      <c r="B108" s="1116"/>
      <c r="C108" s="1117"/>
      <c r="D108" s="1118"/>
      <c r="E108" s="1119"/>
      <c r="F108" s="1199">
        <f>F107*$J$13/1000</f>
        <v>6.1083378000000002</v>
      </c>
      <c r="G108" s="1200"/>
      <c r="H108" s="1201"/>
      <c r="I108" s="1129">
        <f>I107*$Q$13/1000</f>
        <v>3.6721806000000004</v>
      </c>
      <c r="J108" s="1130"/>
      <c r="K108" s="1131"/>
      <c r="L108" s="525" t="s">
        <v>195</v>
      </c>
      <c r="M108" s="808" t="s">
        <v>113</v>
      </c>
      <c r="N108" s="499">
        <v>1.0149999999999999</v>
      </c>
      <c r="O108" s="498">
        <f>E107*N108</f>
        <v>1.1165</v>
      </c>
      <c r="P108" s="494">
        <v>26</v>
      </c>
      <c r="Q108" s="496">
        <f>N108*P108*$N$11</f>
        <v>30.120614433000004</v>
      </c>
      <c r="R108" s="1099">
        <f>SUM(Q108:Q110)</f>
        <v>40.638153179736001</v>
      </c>
      <c r="S108" s="1123"/>
      <c r="T108" s="1123"/>
      <c r="U108" s="1194"/>
      <c r="V108" s="1196"/>
      <c r="W108" s="1198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</row>
    <row r="109" spans="1:39" s="558" customFormat="1" ht="12.75" customHeight="1">
      <c r="A109" s="1115"/>
      <c r="B109" s="1116"/>
      <c r="C109" s="1117"/>
      <c r="D109" s="1118"/>
      <c r="E109" s="1119"/>
      <c r="F109" s="1202"/>
      <c r="G109" s="1203"/>
      <c r="H109" s="1204"/>
      <c r="I109" s="1132"/>
      <c r="J109" s="1133"/>
      <c r="K109" s="1134"/>
      <c r="L109" s="536" t="s">
        <v>177</v>
      </c>
      <c r="M109" s="603" t="s">
        <v>120</v>
      </c>
      <c r="N109" s="537">
        <v>1.1599999999999999</v>
      </c>
      <c r="O109" s="490">
        <f>E107*N109</f>
        <v>1.276</v>
      </c>
      <c r="P109" s="538">
        <v>4</v>
      </c>
      <c r="Q109" s="491">
        <f>N109*P109*$N$11</f>
        <v>5.2959322080000009</v>
      </c>
      <c r="R109" s="1123"/>
      <c r="S109" s="1123"/>
      <c r="T109" s="1123"/>
      <c r="U109" s="1194"/>
      <c r="V109" s="1196"/>
      <c r="W109" s="1198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</row>
    <row r="110" spans="1:39" s="558" customFormat="1" ht="12.75" customHeight="1">
      <c r="A110" s="1084"/>
      <c r="B110" s="1086"/>
      <c r="C110" s="1088"/>
      <c r="D110" s="1090"/>
      <c r="E110" s="1092"/>
      <c r="F110" s="1205"/>
      <c r="G110" s="1206"/>
      <c r="H110" s="1207"/>
      <c r="I110" s="1102"/>
      <c r="J110" s="1103"/>
      <c r="K110" s="1104"/>
      <c r="L110" s="837" t="s">
        <v>178</v>
      </c>
      <c r="M110" s="604" t="s">
        <v>113</v>
      </c>
      <c r="N110" s="539">
        <v>3.5999999999999997E-2</v>
      </c>
      <c r="O110" s="540">
        <f>E107*N110</f>
        <v>3.9600000000000003E-2</v>
      </c>
      <c r="P110" s="535">
        <v>127.08</v>
      </c>
      <c r="Q110" s="501">
        <f>N110*P110*$N$11</f>
        <v>5.2216065387360002</v>
      </c>
      <c r="R110" s="1100"/>
      <c r="S110" s="1100"/>
      <c r="T110" s="1100"/>
      <c r="U110" s="1195"/>
      <c r="V110" s="1197"/>
      <c r="W110" s="1198"/>
      <c r="X110" s="806"/>
      <c r="Y110" s="806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</row>
    <row r="111" spans="1:39" s="835" customFormat="1" ht="12.75" customHeight="1">
      <c r="A111" s="1165">
        <f>+A107+1</f>
        <v>4</v>
      </c>
      <c r="B111" s="1167" t="s">
        <v>172</v>
      </c>
      <c r="C111" s="1169" t="s">
        <v>2521</v>
      </c>
      <c r="D111" s="1171" t="s">
        <v>123</v>
      </c>
      <c r="E111" s="1173">
        <v>26.1</v>
      </c>
      <c r="F111" s="1175"/>
      <c r="G111" s="1176"/>
      <c r="H111" s="1177"/>
      <c r="I111" s="1175"/>
      <c r="J111" s="1176"/>
      <c r="K111" s="1177"/>
      <c r="L111" s="529"/>
      <c r="M111" s="834"/>
      <c r="N111" s="374"/>
      <c r="O111" s="374"/>
      <c r="P111" s="530"/>
      <c r="Q111" s="531"/>
      <c r="R111" s="375">
        <f>F112+I112</f>
        <v>0</v>
      </c>
      <c r="S111" s="1173">
        <f>R111+R112</f>
        <v>0.28534117500000006</v>
      </c>
      <c r="T111" s="1173">
        <f>E111*S111</f>
        <v>7.4474046675000016</v>
      </c>
      <c r="U111" s="1144">
        <f>E111*Q112</f>
        <v>7.4474046675000016</v>
      </c>
      <c r="V111" s="1328"/>
      <c r="W111" s="1327"/>
      <c r="X111" s="806"/>
      <c r="Y111" s="806"/>
      <c r="Z111" s="806"/>
      <c r="AA111" s="806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</row>
    <row r="112" spans="1:39" s="835" customFormat="1" ht="12.75" customHeight="1">
      <c r="A112" s="1166"/>
      <c r="B112" s="1168"/>
      <c r="C112" s="1170"/>
      <c r="D112" s="1172"/>
      <c r="E112" s="1174"/>
      <c r="F112" s="1178"/>
      <c r="G112" s="1179"/>
      <c r="H112" s="1180"/>
      <c r="I112" s="1178"/>
      <c r="J112" s="1179"/>
      <c r="K112" s="1180"/>
      <c r="L112" s="532" t="s">
        <v>196</v>
      </c>
      <c r="M112" s="836" t="s">
        <v>123</v>
      </c>
      <c r="N112" s="533">
        <v>1</v>
      </c>
      <c r="O112" s="534">
        <f>E111*N112</f>
        <v>26.1</v>
      </c>
      <c r="P112" s="495">
        <v>0.25</v>
      </c>
      <c r="Q112" s="379">
        <f>N112*P112*$N$11</f>
        <v>0.28534117500000006</v>
      </c>
      <c r="R112" s="375">
        <f>SUM(Q112:Q112)</f>
        <v>0.28534117500000006</v>
      </c>
      <c r="S112" s="1174"/>
      <c r="T112" s="1174"/>
      <c r="U112" s="1145"/>
      <c r="V112" s="1328"/>
      <c r="W112" s="1327"/>
      <c r="X112" s="197"/>
      <c r="Y112" s="197"/>
      <c r="Z112" s="806"/>
      <c r="AA112" s="806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</row>
    <row r="113" spans="1:27" s="806" customFormat="1" ht="18" customHeight="1">
      <c r="A113" s="1158">
        <f t="shared" ref="A113" si="15">+A111+1</f>
        <v>5</v>
      </c>
      <c r="B113" s="1160" t="s">
        <v>2523</v>
      </c>
      <c r="C113" s="1139" t="s">
        <v>2524</v>
      </c>
      <c r="D113" s="1141" t="s">
        <v>122</v>
      </c>
      <c r="E113" s="1107">
        <v>1.98</v>
      </c>
      <c r="F113" s="1162">
        <v>0.4</v>
      </c>
      <c r="G113" s="1163"/>
      <c r="H113" s="1164"/>
      <c r="I113" s="1162">
        <v>0.5</v>
      </c>
      <c r="J113" s="1163"/>
      <c r="K113" s="1164"/>
      <c r="L113" s="522"/>
      <c r="M113" s="838"/>
      <c r="N113" s="839"/>
      <c r="O113" s="839"/>
      <c r="P113" s="840"/>
      <c r="Q113" s="841"/>
      <c r="R113" s="1107">
        <f>F114+I114</f>
        <v>2.5312619999999999</v>
      </c>
      <c r="S113" s="1107">
        <f>R113+R114</f>
        <v>2.5312619999999999</v>
      </c>
      <c r="T113" s="1107">
        <f>E113*S113</f>
        <v>5.0118987599999993</v>
      </c>
      <c r="U113" s="1144">
        <f>E113*Q114</f>
        <v>0</v>
      </c>
      <c r="V113" s="1146"/>
      <c r="W113" s="1148"/>
      <c r="X113" s="197"/>
      <c r="Y113" s="197"/>
      <c r="Z113" s="197"/>
      <c r="AA113" s="197"/>
    </row>
    <row r="114" spans="1:27" s="806" customFormat="1" ht="18" customHeight="1">
      <c r="A114" s="1159"/>
      <c r="B114" s="1161"/>
      <c r="C114" s="1140"/>
      <c r="D114" s="1142"/>
      <c r="E114" s="1108"/>
      <c r="F114" s="1149">
        <f>F113*$J$13/1000</f>
        <v>1.0138320000000001</v>
      </c>
      <c r="G114" s="1150"/>
      <c r="H114" s="1151"/>
      <c r="I114" s="1152">
        <f>I113*$Q$13/1000</f>
        <v>1.5174300000000001</v>
      </c>
      <c r="J114" s="1152"/>
      <c r="K114" s="1152"/>
      <c r="L114" s="523"/>
      <c r="M114" s="807"/>
      <c r="N114" s="454"/>
      <c r="O114" s="454"/>
      <c r="P114" s="524"/>
      <c r="Q114" s="842"/>
      <c r="R114" s="1108"/>
      <c r="S114" s="1108"/>
      <c r="T114" s="1108"/>
      <c r="U114" s="1145"/>
      <c r="V114" s="1147"/>
      <c r="W114" s="1148"/>
      <c r="X114" s="197"/>
      <c r="Y114" s="197"/>
      <c r="Z114" s="197"/>
      <c r="AA114" s="197"/>
    </row>
    <row r="115" spans="1:27" s="933" customFormat="1" ht="15" customHeight="1">
      <c r="A115" s="932"/>
      <c r="C115" s="934" t="s">
        <v>2624</v>
      </c>
      <c r="E115" s="935">
        <v>1</v>
      </c>
      <c r="F115" s="1153" t="s">
        <v>2625</v>
      </c>
      <c r="G115" s="1153"/>
      <c r="H115" s="1153"/>
      <c r="I115" s="1153"/>
      <c r="J115" s="1153"/>
      <c r="K115" s="1153"/>
      <c r="L115" s="1153"/>
      <c r="M115" s="936"/>
      <c r="N115" s="936"/>
      <c r="O115" s="936"/>
      <c r="P115" s="935"/>
      <c r="Q115" s="935"/>
      <c r="R115" s="935"/>
      <c r="S115" s="935"/>
      <c r="T115" s="935"/>
      <c r="U115" s="937">
        <f>+E115</f>
        <v>1</v>
      </c>
      <c r="V115" s="938"/>
    </row>
    <row r="116" spans="1:27" s="943" customFormat="1">
      <c r="A116" s="1135">
        <v>1</v>
      </c>
      <c r="B116" s="1137" t="s">
        <v>2531</v>
      </c>
      <c r="C116" s="1139" t="s">
        <v>2627</v>
      </c>
      <c r="D116" s="1141" t="s">
        <v>113</v>
      </c>
      <c r="E116" s="1141">
        <f>2.5*E115</f>
        <v>2.5</v>
      </c>
      <c r="F116" s="1113">
        <f>0.01*194</f>
        <v>1.94</v>
      </c>
      <c r="G116" s="1113"/>
      <c r="H116" s="1113"/>
      <c r="I116" s="1154">
        <v>0</v>
      </c>
      <c r="J116" s="1154"/>
      <c r="K116" s="1154"/>
      <c r="L116" s="939"/>
      <c r="M116" s="940"/>
      <c r="N116" s="940"/>
      <c r="O116" s="940"/>
      <c r="P116" s="503"/>
      <c r="Q116" s="941"/>
      <c r="R116" s="1107">
        <f>F117+I117</f>
        <v>4.9170851999999998</v>
      </c>
      <c r="S116" s="1107">
        <f>R116+R117</f>
        <v>4.9170851999999998</v>
      </c>
      <c r="T116" s="1107">
        <f>E116*S116</f>
        <v>12.292712999999999</v>
      </c>
      <c r="U116" s="1155"/>
      <c r="V116" s="1157"/>
      <c r="W116" s="1111"/>
      <c r="X116" s="942"/>
    </row>
    <row r="117" spans="1:27" s="943" customFormat="1">
      <c r="A117" s="1136"/>
      <c r="B117" s="1138"/>
      <c r="C117" s="1140"/>
      <c r="D117" s="1142"/>
      <c r="E117" s="1142"/>
      <c r="F117" s="1113">
        <f>F116*$J$13/1000</f>
        <v>4.9170851999999998</v>
      </c>
      <c r="G117" s="1113"/>
      <c r="H117" s="1113"/>
      <c r="I117" s="1154">
        <f>I116*$Q$13/1000</f>
        <v>0</v>
      </c>
      <c r="J117" s="1154"/>
      <c r="K117" s="1154"/>
      <c r="L117" s="944"/>
      <c r="M117" s="524"/>
      <c r="N117" s="524"/>
      <c r="O117" s="524" t="s">
        <v>18</v>
      </c>
      <c r="P117" s="454"/>
      <c r="Q117" s="945"/>
      <c r="R117" s="1108"/>
      <c r="S117" s="1108"/>
      <c r="T117" s="1108"/>
      <c r="U117" s="1156"/>
      <c r="V117" s="1157"/>
      <c r="W117" s="1112"/>
      <c r="X117" s="942"/>
    </row>
    <row r="118" spans="1:27" s="943" customFormat="1">
      <c r="A118" s="1135">
        <f>+A116+1</f>
        <v>2</v>
      </c>
      <c r="B118" s="1137" t="s">
        <v>2629</v>
      </c>
      <c r="C118" s="1139" t="s">
        <v>2630</v>
      </c>
      <c r="D118" s="1141" t="s">
        <v>113</v>
      </c>
      <c r="E118" s="1141">
        <f>+E116</f>
        <v>2.5</v>
      </c>
      <c r="F118" s="1113">
        <f>0.01*66.4</f>
        <v>0.66400000000000003</v>
      </c>
      <c r="G118" s="1113"/>
      <c r="H118" s="1113"/>
      <c r="I118" s="1143"/>
      <c r="J118" s="1143"/>
      <c r="K118" s="1143"/>
      <c r="L118" s="946"/>
      <c r="M118" s="838"/>
      <c r="N118" s="839"/>
      <c r="O118" s="839"/>
      <c r="P118" s="839"/>
      <c r="Q118" s="947"/>
      <c r="R118" s="1107">
        <f>F119+I119</f>
        <v>1.6829611199999999</v>
      </c>
      <c r="S118" s="1107">
        <f>R118+R119</f>
        <v>1.6829611199999999</v>
      </c>
      <c r="T118" s="1107">
        <f>E118*S118</f>
        <v>4.2074027999999997</v>
      </c>
      <c r="U118" s="948"/>
      <c r="V118" s="1109"/>
      <c r="W118" s="1111"/>
    </row>
    <row r="119" spans="1:27" s="943" customFormat="1" ht="10.5" customHeight="1">
      <c r="A119" s="1136"/>
      <c r="B119" s="1138"/>
      <c r="C119" s="1140"/>
      <c r="D119" s="1142"/>
      <c r="E119" s="1142"/>
      <c r="F119" s="1113">
        <f>F118*$J$13/1000</f>
        <v>1.6829611199999999</v>
      </c>
      <c r="G119" s="1113"/>
      <c r="H119" s="1113"/>
      <c r="I119" s="1114"/>
      <c r="J119" s="1114"/>
      <c r="K119" s="1114"/>
      <c r="L119" s="944"/>
      <c r="M119" s="807"/>
      <c r="N119" s="454"/>
      <c r="O119" s="454"/>
      <c r="P119" s="454"/>
      <c r="Q119" s="949"/>
      <c r="R119" s="1108"/>
      <c r="S119" s="1108"/>
      <c r="T119" s="1108"/>
      <c r="U119" s="950"/>
      <c r="V119" s="1110"/>
      <c r="W119" s="1112"/>
    </row>
    <row r="120" spans="1:27" s="558" customFormat="1" ht="12.75">
      <c r="A120" s="1083">
        <f>+A118+1</f>
        <v>3</v>
      </c>
      <c r="B120" s="1085" t="s">
        <v>2632</v>
      </c>
      <c r="C120" s="1087" t="s">
        <v>2633</v>
      </c>
      <c r="D120" s="1089" t="s">
        <v>123</v>
      </c>
      <c r="E120" s="1091">
        <f>+((0.4*2.51)+(1.5*3.77)+(7*0.4)+(8*0.22)+(1.5*0.04))*E115</f>
        <v>11.279000000000002</v>
      </c>
      <c r="F120" s="1120">
        <f>36.1/1000</f>
        <v>3.61E-2</v>
      </c>
      <c r="G120" s="1121"/>
      <c r="H120" s="1122"/>
      <c r="I120" s="1096">
        <v>5.7000000000000002E-2</v>
      </c>
      <c r="J120" s="1097"/>
      <c r="K120" s="1098"/>
      <c r="L120" s="497"/>
      <c r="M120" s="556"/>
      <c r="N120" s="601"/>
      <c r="O120" s="601"/>
      <c r="P120" s="601"/>
      <c r="Q120" s="898"/>
      <c r="R120" s="903">
        <f>F121+I121</f>
        <v>0.264485358</v>
      </c>
      <c r="S120" s="1099">
        <f>R120+R121+R122+R123</f>
        <v>0.73050456501000016</v>
      </c>
      <c r="T120" s="1099">
        <f>E120*S120</f>
        <v>8.2393609887477925</v>
      </c>
      <c r="U120" s="1071">
        <f>E120*Q121</f>
        <v>5.1493809805200019</v>
      </c>
      <c r="V120" s="1125"/>
      <c r="W120" s="1075"/>
      <c r="X120" s="815"/>
      <c r="Y120" s="815"/>
    </row>
    <row r="121" spans="1:27" s="558" customFormat="1" ht="13.5" customHeight="1">
      <c r="A121" s="1115"/>
      <c r="B121" s="1116"/>
      <c r="C121" s="1117"/>
      <c r="D121" s="1118"/>
      <c r="E121" s="1119"/>
      <c r="F121" s="1129">
        <f>F120*$J$13/1000</f>
        <v>9.1498337999999999E-2</v>
      </c>
      <c r="G121" s="1130"/>
      <c r="H121" s="1131"/>
      <c r="I121" s="1129">
        <f>I120*$Q$13/1000</f>
        <v>0.17298701999999999</v>
      </c>
      <c r="J121" s="1130"/>
      <c r="K121" s="1131"/>
      <c r="L121" s="819" t="s">
        <v>2563</v>
      </c>
      <c r="M121" s="808" t="s">
        <v>123</v>
      </c>
      <c r="N121" s="891">
        <v>1</v>
      </c>
      <c r="O121" s="498">
        <f>E120*N121</f>
        <v>11.279000000000002</v>
      </c>
      <c r="P121" s="495">
        <v>0.4</v>
      </c>
      <c r="Q121" s="379">
        <f>N121*P121*$N$11</f>
        <v>0.45654588000000013</v>
      </c>
      <c r="R121" s="1099">
        <f>SUM(Q121:Q123)</f>
        <v>0.4660192070100001</v>
      </c>
      <c r="S121" s="1123"/>
      <c r="T121" s="1123"/>
      <c r="U121" s="1124"/>
      <c r="V121" s="1126"/>
      <c r="W121" s="1128"/>
      <c r="X121" s="815"/>
      <c r="Y121" s="815"/>
    </row>
    <row r="122" spans="1:27" s="558" customFormat="1" ht="12.75">
      <c r="A122" s="1115"/>
      <c r="B122" s="1116"/>
      <c r="C122" s="1117"/>
      <c r="D122" s="1118"/>
      <c r="E122" s="1119"/>
      <c r="F122" s="1132"/>
      <c r="G122" s="1133"/>
      <c r="H122" s="1134"/>
      <c r="I122" s="1132"/>
      <c r="J122" s="1133"/>
      <c r="K122" s="1134"/>
      <c r="L122" s="376" t="s">
        <v>2554</v>
      </c>
      <c r="M122" s="557" t="s">
        <v>123</v>
      </c>
      <c r="N122" s="495">
        <v>4.0000000000000001E-3</v>
      </c>
      <c r="O122" s="378">
        <f>E120*N122</f>
        <v>4.511600000000001E-2</v>
      </c>
      <c r="P122" s="951">
        <v>0.85</v>
      </c>
      <c r="Q122" s="952">
        <f>N122*P122*$N$11</f>
        <v>3.8806399800000004E-3</v>
      </c>
      <c r="R122" s="1123"/>
      <c r="S122" s="1123"/>
      <c r="T122" s="1123"/>
      <c r="U122" s="1124"/>
      <c r="V122" s="1126"/>
      <c r="W122" s="1128"/>
      <c r="X122" s="815"/>
      <c r="Y122" s="815"/>
    </row>
    <row r="123" spans="1:27" s="558" customFormat="1" ht="12.75">
      <c r="A123" s="1084"/>
      <c r="B123" s="1086"/>
      <c r="C123" s="1088"/>
      <c r="D123" s="1090"/>
      <c r="E123" s="1092"/>
      <c r="F123" s="1102"/>
      <c r="G123" s="1103"/>
      <c r="H123" s="1104"/>
      <c r="I123" s="1102"/>
      <c r="J123" s="1103"/>
      <c r="K123" s="1104"/>
      <c r="L123" s="953" t="s">
        <v>2635</v>
      </c>
      <c r="M123" s="557" t="s">
        <v>123</v>
      </c>
      <c r="N123" s="537">
        <v>4.8999999999999998E-3</v>
      </c>
      <c r="O123" s="490">
        <f>E120*N123</f>
        <v>5.5267100000000006E-2</v>
      </c>
      <c r="P123" s="538">
        <v>1</v>
      </c>
      <c r="Q123" s="954">
        <f>N123*P123*$N$11</f>
        <v>5.5926870300000006E-3</v>
      </c>
      <c r="R123" s="1100"/>
      <c r="S123" s="1100"/>
      <c r="T123" s="1100"/>
      <c r="U123" s="1072"/>
      <c r="V123" s="1127"/>
      <c r="W123" s="1076"/>
      <c r="X123" s="815"/>
      <c r="Y123" s="815"/>
    </row>
    <row r="124" spans="1:27" s="817" customFormat="1" ht="12.75">
      <c r="A124" s="1083">
        <f>+A120+1</f>
        <v>4</v>
      </c>
      <c r="B124" s="1085" t="s">
        <v>2636</v>
      </c>
      <c r="C124" s="1087" t="s">
        <v>2637</v>
      </c>
      <c r="D124" s="1089" t="s">
        <v>2638</v>
      </c>
      <c r="E124" s="1105">
        <f>8*E115</f>
        <v>8</v>
      </c>
      <c r="F124" s="1080">
        <v>0.23</v>
      </c>
      <c r="G124" s="1081"/>
      <c r="H124" s="1082"/>
      <c r="I124" s="1080">
        <v>0.01</v>
      </c>
      <c r="J124" s="1081"/>
      <c r="K124" s="1082"/>
      <c r="L124" s="497"/>
      <c r="M124" s="556"/>
      <c r="N124" s="601"/>
      <c r="O124" s="601"/>
      <c r="P124" s="900"/>
      <c r="Q124" s="899"/>
      <c r="R124" s="903">
        <f>F125+I125</f>
        <v>0.6133019999999999</v>
      </c>
      <c r="S124" s="1099">
        <f>R124+R125</f>
        <v>5.7494431500000012</v>
      </c>
      <c r="T124" s="1099">
        <f>E124*S124</f>
        <v>45.995545200000009</v>
      </c>
      <c r="U124" s="1071">
        <f>E124*Q125</f>
        <v>41.089129200000009</v>
      </c>
      <c r="V124" s="1101"/>
      <c r="W124" s="1075"/>
      <c r="X124" s="224"/>
      <c r="Y124" s="224"/>
    </row>
    <row r="125" spans="1:27" s="817" customFormat="1" ht="12.75">
      <c r="A125" s="1084"/>
      <c r="B125" s="1086"/>
      <c r="C125" s="1088"/>
      <c r="D125" s="1090"/>
      <c r="E125" s="1106"/>
      <c r="F125" s="1102">
        <f>F124*$J$13/1000</f>
        <v>0.58295339999999995</v>
      </c>
      <c r="G125" s="1103"/>
      <c r="H125" s="1104"/>
      <c r="I125" s="1102">
        <f>I124*$Q$13/1000</f>
        <v>3.03486E-2</v>
      </c>
      <c r="J125" s="1103"/>
      <c r="K125" s="1104"/>
      <c r="L125" s="376" t="s">
        <v>2640</v>
      </c>
      <c r="M125" s="557" t="s">
        <v>126</v>
      </c>
      <c r="N125" s="377">
        <v>1</v>
      </c>
      <c r="O125" s="378">
        <f>E124*N125</f>
        <v>8</v>
      </c>
      <c r="P125" s="831">
        <v>4.5</v>
      </c>
      <c r="Q125" s="955">
        <f>N125*P125*$N$11</f>
        <v>5.1361411500000012</v>
      </c>
      <c r="R125" s="897">
        <f>SUM(Q125:Q125)</f>
        <v>5.1361411500000012</v>
      </c>
      <c r="S125" s="1100"/>
      <c r="T125" s="1100"/>
      <c r="U125" s="1072"/>
      <c r="V125" s="1101"/>
      <c r="W125" s="1076"/>
      <c r="X125" s="224"/>
      <c r="Y125" s="224"/>
    </row>
    <row r="126" spans="1:27" s="558" customFormat="1" ht="12.75">
      <c r="A126" s="1083">
        <f>+A124+1</f>
        <v>5</v>
      </c>
      <c r="B126" s="1085" t="s">
        <v>2641</v>
      </c>
      <c r="C126" s="1087" t="s">
        <v>2642</v>
      </c>
      <c r="D126" s="1089" t="s">
        <v>126</v>
      </c>
      <c r="E126" s="1105">
        <f>3*E115</f>
        <v>3</v>
      </c>
      <c r="F126" s="1093">
        <v>0.46</v>
      </c>
      <c r="G126" s="1094"/>
      <c r="H126" s="1095"/>
      <c r="I126" s="1080">
        <v>0.08</v>
      </c>
      <c r="J126" s="1081"/>
      <c r="K126" s="1082"/>
      <c r="L126" s="497"/>
      <c r="M126" s="556"/>
      <c r="N126" s="601"/>
      <c r="O126" s="601"/>
      <c r="P126" s="601"/>
      <c r="Q126" s="899"/>
      <c r="R126" s="903">
        <f>F127+I127</f>
        <v>1.4086955999999999</v>
      </c>
      <c r="S126" s="1099">
        <f>R126+R127</f>
        <v>5.8914054592500005</v>
      </c>
      <c r="T126" s="1099">
        <f>E126*S126</f>
        <v>17.67421637775</v>
      </c>
      <c r="U126" s="1071">
        <f>R127*E126</f>
        <v>13.448129577750002</v>
      </c>
      <c r="V126" s="1073"/>
      <c r="W126" s="1075"/>
    </row>
    <row r="127" spans="1:27" s="558" customFormat="1" ht="30.75" customHeight="1">
      <c r="A127" s="1084"/>
      <c r="B127" s="1086"/>
      <c r="C127" s="1088"/>
      <c r="D127" s="1090"/>
      <c r="E127" s="1106"/>
      <c r="F127" s="1077">
        <f>F126*$J$13/1000</f>
        <v>1.1659067999999999</v>
      </c>
      <c r="G127" s="1078"/>
      <c r="H127" s="1079"/>
      <c r="I127" s="1080">
        <f>I126*$Q$13/1000</f>
        <v>0.2427888</v>
      </c>
      <c r="J127" s="1081"/>
      <c r="K127" s="1082"/>
      <c r="L127" s="376" t="s">
        <v>2644</v>
      </c>
      <c r="M127" s="557" t="s">
        <v>114</v>
      </c>
      <c r="N127" s="377">
        <v>2.5</v>
      </c>
      <c r="O127" s="378">
        <f>E126*N127</f>
        <v>7.5</v>
      </c>
      <c r="P127" s="495">
        <v>1.571</v>
      </c>
      <c r="Q127" s="379">
        <f>N127*P127*$N$11</f>
        <v>4.4827098592500008</v>
      </c>
      <c r="R127" s="903">
        <f>SUM(Q127:Q127)</f>
        <v>4.4827098592500008</v>
      </c>
      <c r="S127" s="1100"/>
      <c r="T127" s="1100"/>
      <c r="U127" s="1072"/>
      <c r="V127" s="1074"/>
      <c r="W127" s="1076"/>
    </row>
    <row r="128" spans="1:27" s="558" customFormat="1" ht="12.75" customHeight="1">
      <c r="A128" s="1083">
        <f>+A126+1</f>
        <v>6</v>
      </c>
      <c r="B128" s="1085" t="s">
        <v>2645</v>
      </c>
      <c r="C128" s="1087" t="s">
        <v>2646</v>
      </c>
      <c r="D128" s="1089" t="s">
        <v>114</v>
      </c>
      <c r="E128" s="1091">
        <f>7.5*E115</f>
        <v>7.5</v>
      </c>
      <c r="F128" s="1093">
        <v>0.13</v>
      </c>
      <c r="G128" s="1094"/>
      <c r="H128" s="1095"/>
      <c r="I128" s="1096">
        <v>1.7000000000000001E-2</v>
      </c>
      <c r="J128" s="1097"/>
      <c r="K128" s="1098"/>
      <c r="L128" s="497"/>
      <c r="M128" s="556"/>
      <c r="N128" s="601"/>
      <c r="O128" s="601"/>
      <c r="P128" s="601"/>
      <c r="Q128" s="899"/>
      <c r="R128" s="903">
        <f>F129+I129</f>
        <v>0.38108801999999997</v>
      </c>
      <c r="S128" s="1099">
        <f>R128+R129</f>
        <v>0.86350483319999882</v>
      </c>
      <c r="T128" s="1099">
        <f>E128*S128</f>
        <v>6.4762862489999913</v>
      </c>
      <c r="U128" s="1071">
        <f>R129*E128</f>
        <v>3.6181260989999915</v>
      </c>
      <c r="V128" s="1073"/>
      <c r="W128" s="1075"/>
    </row>
    <row r="129" spans="1:25" s="558" customFormat="1" ht="21.75" customHeight="1">
      <c r="A129" s="1084"/>
      <c r="B129" s="1086"/>
      <c r="C129" s="1088"/>
      <c r="D129" s="1090"/>
      <c r="E129" s="1092"/>
      <c r="F129" s="1077">
        <f>F128*$J$13/1000</f>
        <v>0.32949539999999999</v>
      </c>
      <c r="G129" s="1078"/>
      <c r="H129" s="1079"/>
      <c r="I129" s="1080">
        <f>I128*$Q$13/1000</f>
        <v>5.1592620000000006E-2</v>
      </c>
      <c r="J129" s="1081"/>
      <c r="K129" s="1082"/>
      <c r="L129" s="824" t="s">
        <v>2648</v>
      </c>
      <c r="M129" s="557" t="s">
        <v>114</v>
      </c>
      <c r="N129" s="377">
        <v>1</v>
      </c>
      <c r="O129" s="378">
        <f>E128*N129</f>
        <v>7.5</v>
      </c>
      <c r="P129" s="495">
        <f>0.317*1.33333333333333</f>
        <v>0.42266666666666558</v>
      </c>
      <c r="Q129" s="379">
        <f>N129*P129*$N$11</f>
        <v>0.48241681319999885</v>
      </c>
      <c r="R129" s="903">
        <f>SUM(Q129:Q129)</f>
        <v>0.48241681319999885</v>
      </c>
      <c r="S129" s="1100"/>
      <c r="T129" s="1100"/>
      <c r="U129" s="1072"/>
      <c r="V129" s="1074"/>
      <c r="W129" s="1076"/>
    </row>
    <row r="130" spans="1:25" s="154" customFormat="1" ht="15.75" customHeight="1">
      <c r="A130" s="233"/>
      <c r="B130" s="215"/>
      <c r="C130" s="216" t="s">
        <v>115</v>
      </c>
      <c r="D130" s="217"/>
      <c r="E130" s="218"/>
      <c r="F130" s="202"/>
      <c r="G130" s="203"/>
      <c r="H130" s="202"/>
      <c r="I130" s="202"/>
      <c r="J130" s="203"/>
      <c r="K130" s="202"/>
      <c r="L130" s="288"/>
      <c r="M130" s="199"/>
      <c r="N130" s="200"/>
      <c r="O130" s="201"/>
      <c r="P130" s="202"/>
      <c r="Q130" s="203"/>
      <c r="R130" s="201"/>
      <c r="S130" s="201"/>
      <c r="T130" s="232">
        <f>SUM(T21:T129)-$T$135</f>
        <v>28174.848800943226</v>
      </c>
      <c r="U130" s="232">
        <f>SUM(U21:U129)-$T$135</f>
        <v>20003.812440699512</v>
      </c>
      <c r="V130" s="196"/>
      <c r="W130" s="196"/>
      <c r="X130" s="157"/>
      <c r="Y130" s="157"/>
    </row>
    <row r="131" spans="1:25" s="154" customFormat="1" ht="12" customHeight="1">
      <c r="A131" s="455"/>
      <c r="B131" s="456"/>
      <c r="C131" s="457" t="s">
        <v>116</v>
      </c>
      <c r="D131" s="458">
        <v>0.13300000000000001</v>
      </c>
      <c r="E131" s="459"/>
      <c r="F131" s="460"/>
      <c r="G131" s="461"/>
      <c r="H131" s="460"/>
      <c r="I131" s="460"/>
      <c r="J131" s="461"/>
      <c r="K131" s="460"/>
      <c r="L131" s="462"/>
      <c r="M131" s="463"/>
      <c r="N131" s="464"/>
      <c r="O131" s="465"/>
      <c r="P131" s="460"/>
      <c r="Q131" s="461"/>
      <c r="R131" s="465"/>
      <c r="S131" s="465"/>
      <c r="T131" s="466">
        <f>D131*T130</f>
        <v>3747.2548905254494</v>
      </c>
      <c r="U131" s="467">
        <f>+U130*D131</f>
        <v>2660.5070546130351</v>
      </c>
      <c r="V131" s="196"/>
      <c r="W131" s="196"/>
      <c r="X131" s="441"/>
      <c r="Y131" s="441"/>
    </row>
    <row r="132" spans="1:25" s="157" customFormat="1" ht="12" customHeight="1">
      <c r="A132" s="455"/>
      <c r="B132" s="456"/>
      <c r="C132" s="457" t="s">
        <v>115</v>
      </c>
      <c r="D132" s="458"/>
      <c r="E132" s="459"/>
      <c r="F132" s="460"/>
      <c r="G132" s="461"/>
      <c r="H132" s="460"/>
      <c r="I132" s="460"/>
      <c r="J132" s="461"/>
      <c r="K132" s="460"/>
      <c r="L132" s="462"/>
      <c r="M132" s="463"/>
      <c r="N132" s="464"/>
      <c r="O132" s="465"/>
      <c r="P132" s="460"/>
      <c r="Q132" s="461"/>
      <c r="R132" s="465"/>
      <c r="S132" s="465"/>
      <c r="T132" s="466">
        <f>SUM(T130:T131)</f>
        <v>31922.103691468674</v>
      </c>
      <c r="U132" s="467">
        <f>SUM(U130:U131)</f>
        <v>22664.319495312546</v>
      </c>
      <c r="V132" s="196"/>
      <c r="W132" s="196"/>
      <c r="X132" s="196"/>
      <c r="Y132" s="196"/>
    </row>
    <row r="133" spans="1:25" s="157" customFormat="1" ht="12" customHeight="1">
      <c r="A133" s="455"/>
      <c r="B133" s="456"/>
      <c r="C133" s="457" t="s">
        <v>117</v>
      </c>
      <c r="D133" s="468">
        <v>0.11</v>
      </c>
      <c r="E133" s="459"/>
      <c r="F133" s="460"/>
      <c r="G133" s="461"/>
      <c r="H133" s="460"/>
      <c r="I133" s="460"/>
      <c r="J133" s="461"/>
      <c r="K133" s="460"/>
      <c r="L133" s="462"/>
      <c r="M133" s="463"/>
      <c r="N133" s="464"/>
      <c r="O133" s="465"/>
      <c r="P133" s="460"/>
      <c r="Q133" s="461"/>
      <c r="R133" s="465"/>
      <c r="S133" s="465"/>
      <c r="T133" s="466">
        <f>D133*T132</f>
        <v>3511.4314060615543</v>
      </c>
      <c r="U133" s="467">
        <f>+U132*D133</f>
        <v>2493.07514448438</v>
      </c>
      <c r="V133" s="196"/>
      <c r="W133" s="196"/>
      <c r="X133" s="196"/>
      <c r="Y133" s="196"/>
    </row>
    <row r="134" spans="1:25" s="157" customFormat="1" ht="12" customHeight="1">
      <c r="A134" s="455"/>
      <c r="B134" s="456"/>
      <c r="C134" s="457" t="s">
        <v>115</v>
      </c>
      <c r="D134" s="469"/>
      <c r="E134" s="459"/>
      <c r="F134" s="460"/>
      <c r="G134" s="461"/>
      <c r="H134" s="460"/>
      <c r="I134" s="460"/>
      <c r="J134" s="461"/>
      <c r="K134" s="460"/>
      <c r="L134" s="462"/>
      <c r="M134" s="463"/>
      <c r="N134" s="464"/>
      <c r="O134" s="465"/>
      <c r="P134" s="460"/>
      <c r="Q134" s="461"/>
      <c r="R134" s="465"/>
      <c r="S134" s="465"/>
      <c r="T134" s="467">
        <f>T132+T133</f>
        <v>35433.535097530228</v>
      </c>
      <c r="U134" s="467">
        <f>U132+U133</f>
        <v>25157.394639796927</v>
      </c>
      <c r="V134" s="470"/>
      <c r="W134" s="470"/>
      <c r="X134" s="172"/>
      <c r="Y134" s="172"/>
    </row>
    <row r="135" spans="1:25" s="157" customFormat="1" ht="12" customHeight="1">
      <c r="A135" s="455"/>
      <c r="B135" s="456"/>
      <c r="C135" s="457" t="s">
        <v>118</v>
      </c>
      <c r="D135" s="469"/>
      <c r="E135" s="459"/>
      <c r="F135" s="460"/>
      <c r="G135" s="461"/>
      <c r="H135" s="460"/>
      <c r="I135" s="460"/>
      <c r="J135" s="461"/>
      <c r="K135" s="460"/>
      <c r="L135" s="462"/>
      <c r="M135" s="463"/>
      <c r="N135" s="464"/>
      <c r="O135" s="465"/>
      <c r="P135" s="460"/>
      <c r="Q135" s="461"/>
      <c r="R135" s="465"/>
      <c r="S135" s="465"/>
      <c r="T135" s="466">
        <f>+P101*E100</f>
        <v>1300</v>
      </c>
      <c r="U135" s="467"/>
    </row>
    <row r="136" spans="1:25" s="157" customFormat="1" ht="12" customHeight="1" thickBot="1">
      <c r="A136" s="455"/>
      <c r="B136" s="456"/>
      <c r="C136" s="457" t="s">
        <v>115</v>
      </c>
      <c r="D136" s="469"/>
      <c r="E136" s="459"/>
      <c r="F136" s="460"/>
      <c r="G136" s="461"/>
      <c r="H136" s="460"/>
      <c r="I136" s="460"/>
      <c r="J136" s="461"/>
      <c r="K136" s="460"/>
      <c r="L136" s="462"/>
      <c r="M136" s="463"/>
      <c r="N136" s="464"/>
      <c r="O136" s="465"/>
      <c r="P136" s="460"/>
      <c r="Q136" s="461"/>
      <c r="R136" s="465"/>
      <c r="S136" s="465"/>
      <c r="T136" s="466">
        <f>+T135+T134</f>
        <v>36733.535097530228</v>
      </c>
      <c r="U136" s="467">
        <f>+U134</f>
        <v>25157.394639796927</v>
      </c>
    </row>
    <row r="137" spans="1:25" s="157" customFormat="1" ht="12" customHeight="1" thickTop="1" thickBot="1">
      <c r="A137" s="471"/>
      <c r="B137" s="472"/>
      <c r="C137" s="473" t="s">
        <v>119</v>
      </c>
      <c r="D137" s="474"/>
      <c r="E137" s="475"/>
      <c r="F137" s="476"/>
      <c r="G137" s="477"/>
      <c r="H137" s="476"/>
      <c r="I137" s="476"/>
      <c r="J137" s="477"/>
      <c r="K137" s="476"/>
      <c r="L137" s="478"/>
      <c r="M137" s="479"/>
      <c r="N137" s="480"/>
      <c r="O137" s="481"/>
      <c r="P137" s="482"/>
      <c r="Q137" s="483"/>
      <c r="R137" s="481"/>
      <c r="S137" s="481"/>
      <c r="T137" s="484">
        <f>+T136</f>
        <v>36733.535097530228</v>
      </c>
      <c r="U137" s="485">
        <f>+U136</f>
        <v>25157.394639796927</v>
      </c>
    </row>
    <row r="138" spans="1:25" s="157" customFormat="1" ht="7.5" customHeight="1" thickTop="1">
      <c r="A138" s="160"/>
      <c r="B138" s="161"/>
      <c r="C138" s="162"/>
      <c r="D138" s="163"/>
      <c r="E138" s="164"/>
      <c r="F138" s="174"/>
      <c r="G138" s="175"/>
      <c r="H138" s="174"/>
      <c r="I138" s="174"/>
      <c r="J138" s="175"/>
      <c r="K138" s="174"/>
      <c r="L138" s="289"/>
      <c r="M138" s="165"/>
      <c r="N138" s="166"/>
      <c r="O138" s="164"/>
      <c r="P138" s="174"/>
      <c r="Q138" s="175"/>
      <c r="R138" s="164"/>
      <c r="S138" s="164"/>
      <c r="T138" s="164"/>
      <c r="U138" s="167"/>
    </row>
    <row r="139" spans="1:25" s="157" customFormat="1" ht="16.5" customHeight="1">
      <c r="A139" s="1269" t="s">
        <v>2505</v>
      </c>
      <c r="B139" s="993"/>
      <c r="C139" s="993"/>
      <c r="D139" s="993"/>
      <c r="E139" s="993"/>
      <c r="F139" s="993"/>
      <c r="G139" s="993"/>
      <c r="H139" s="993"/>
      <c r="I139" s="993"/>
      <c r="J139" s="993"/>
      <c r="K139" s="993"/>
      <c r="L139" s="993"/>
      <c r="M139" s="993"/>
      <c r="N139" s="993"/>
      <c r="O139" s="993"/>
      <c r="P139" s="993"/>
      <c r="Q139" s="993"/>
      <c r="R139" s="993"/>
      <c r="S139" s="993"/>
      <c r="T139" s="993"/>
      <c r="U139" s="993"/>
    </row>
  </sheetData>
  <mergeCells count="691">
    <mergeCell ref="V41:V43"/>
    <mergeCell ref="W41:W43"/>
    <mergeCell ref="F42:H43"/>
    <mergeCell ref="I42:K43"/>
    <mergeCell ref="R42:R43"/>
    <mergeCell ref="C92:C93"/>
    <mergeCell ref="D92:D93"/>
    <mergeCell ref="E92:E93"/>
    <mergeCell ref="F92:H92"/>
    <mergeCell ref="I92:K92"/>
    <mergeCell ref="S92:S93"/>
    <mergeCell ref="T92:T93"/>
    <mergeCell ref="F90:H90"/>
    <mergeCell ref="I90:K90"/>
    <mergeCell ref="S90:S91"/>
    <mergeCell ref="T90:T91"/>
    <mergeCell ref="W78:W79"/>
    <mergeCell ref="F79:H79"/>
    <mergeCell ref="I79:K79"/>
    <mergeCell ref="T80:T81"/>
    <mergeCell ref="U80:U81"/>
    <mergeCell ref="V80:V81"/>
    <mergeCell ref="W80:W81"/>
    <mergeCell ref="U92:U93"/>
    <mergeCell ref="V92:V93"/>
    <mergeCell ref="W92:W93"/>
    <mergeCell ref="F93:H93"/>
    <mergeCell ref="I93:K93"/>
    <mergeCell ref="U90:U91"/>
    <mergeCell ref="F78:H78"/>
    <mergeCell ref="I78:K78"/>
    <mergeCell ref="R78:R79"/>
    <mergeCell ref="S78:S79"/>
    <mergeCell ref="V90:V91"/>
    <mergeCell ref="W90:W91"/>
    <mergeCell ref="F91:H91"/>
    <mergeCell ref="I91:K91"/>
    <mergeCell ref="A80:A81"/>
    <mergeCell ref="B80:B81"/>
    <mergeCell ref="C80:C81"/>
    <mergeCell ref="D80:D81"/>
    <mergeCell ref="E80:E81"/>
    <mergeCell ref="F80:H80"/>
    <mergeCell ref="I80:K80"/>
    <mergeCell ref="R80:R81"/>
    <mergeCell ref="S80:S81"/>
    <mergeCell ref="F81:H81"/>
    <mergeCell ref="I81:K81"/>
    <mergeCell ref="A82:A85"/>
    <mergeCell ref="E82:E85"/>
    <mergeCell ref="T78:T79"/>
    <mergeCell ref="U78:U79"/>
    <mergeCell ref="V78:V79"/>
    <mergeCell ref="W36:W37"/>
    <mergeCell ref="V36:V37"/>
    <mergeCell ref="U36:U37"/>
    <mergeCell ref="T36:T37"/>
    <mergeCell ref="S36:S37"/>
    <mergeCell ref="A53:A56"/>
    <mergeCell ref="B53:B56"/>
    <mergeCell ref="C53:C56"/>
    <mergeCell ref="D53:D56"/>
    <mergeCell ref="E53:E56"/>
    <mergeCell ref="F53:H53"/>
    <mergeCell ref="I53:K53"/>
    <mergeCell ref="S53:S56"/>
    <mergeCell ref="T53:T56"/>
    <mergeCell ref="U53:U56"/>
    <mergeCell ref="V53:V56"/>
    <mergeCell ref="W53:W56"/>
    <mergeCell ref="F54:H56"/>
    <mergeCell ref="I54:K56"/>
    <mergeCell ref="R54:R56"/>
    <mergeCell ref="A41:A43"/>
    <mergeCell ref="B41:B43"/>
    <mergeCell ref="C41:C43"/>
    <mergeCell ref="D41:D43"/>
    <mergeCell ref="B36:B37"/>
    <mergeCell ref="A36:A37"/>
    <mergeCell ref="I37:K37"/>
    <mergeCell ref="F37:H37"/>
    <mergeCell ref="I36:K36"/>
    <mergeCell ref="F36:H36"/>
    <mergeCell ref="A50:A52"/>
    <mergeCell ref="E36:E37"/>
    <mergeCell ref="D36:D37"/>
    <mergeCell ref="C36:C37"/>
    <mergeCell ref="E41:E43"/>
    <mergeCell ref="F41:H41"/>
    <mergeCell ref="I41:K41"/>
    <mergeCell ref="W31:W33"/>
    <mergeCell ref="F32:H33"/>
    <mergeCell ref="I32:K33"/>
    <mergeCell ref="R32:R33"/>
    <mergeCell ref="E27:E30"/>
    <mergeCell ref="S27:S30"/>
    <mergeCell ref="T27:T30"/>
    <mergeCell ref="U34:U35"/>
    <mergeCell ref="V34:V35"/>
    <mergeCell ref="W34:W35"/>
    <mergeCell ref="F35:H35"/>
    <mergeCell ref="I35:K35"/>
    <mergeCell ref="E34:E35"/>
    <mergeCell ref="F34:H34"/>
    <mergeCell ref="I34:K34"/>
    <mergeCell ref="S34:S35"/>
    <mergeCell ref="T34:T35"/>
    <mergeCell ref="A25:A26"/>
    <mergeCell ref="B25:B26"/>
    <mergeCell ref="C25:C26"/>
    <mergeCell ref="D25:D26"/>
    <mergeCell ref="E25:E26"/>
    <mergeCell ref="F25:H25"/>
    <mergeCell ref="I25:K25"/>
    <mergeCell ref="R25:R26"/>
    <mergeCell ref="S25:S26"/>
    <mergeCell ref="W111:W112"/>
    <mergeCell ref="S111:S112"/>
    <mergeCell ref="T111:T112"/>
    <mergeCell ref="U111:U112"/>
    <mergeCell ref="V111:V112"/>
    <mergeCell ref="S21:S22"/>
    <mergeCell ref="V21:V22"/>
    <mergeCell ref="W21:W22"/>
    <mergeCell ref="F23:H23"/>
    <mergeCell ref="I23:K23"/>
    <mergeCell ref="T25:T26"/>
    <mergeCell ref="U25:U26"/>
    <mergeCell ref="V25:V26"/>
    <mergeCell ref="W25:W26"/>
    <mergeCell ref="F26:H26"/>
    <mergeCell ref="I26:K26"/>
    <mergeCell ref="R23:R24"/>
    <mergeCell ref="S23:S24"/>
    <mergeCell ref="T23:T24"/>
    <mergeCell ref="U23:U24"/>
    <mergeCell ref="U27:U30"/>
    <mergeCell ref="V27:V30"/>
    <mergeCell ref="W27:W30"/>
    <mergeCell ref="F28:H30"/>
    <mergeCell ref="A21:A22"/>
    <mergeCell ref="B21:B22"/>
    <mergeCell ref="C21:C22"/>
    <mergeCell ref="R21:R22"/>
    <mergeCell ref="V23:V24"/>
    <mergeCell ref="W23:W24"/>
    <mergeCell ref="F24:H24"/>
    <mergeCell ref="I24:K24"/>
    <mergeCell ref="U21:U22"/>
    <mergeCell ref="T21:T22"/>
    <mergeCell ref="A23:A24"/>
    <mergeCell ref="B23:B24"/>
    <mergeCell ref="C23:C24"/>
    <mergeCell ref="D23:D24"/>
    <mergeCell ref="E23:E24"/>
    <mergeCell ref="A27:A30"/>
    <mergeCell ref="B27:B30"/>
    <mergeCell ref="C27:C30"/>
    <mergeCell ref="D27:D30"/>
    <mergeCell ref="F44:H44"/>
    <mergeCell ref="I44:K44"/>
    <mergeCell ref="F82:H82"/>
    <mergeCell ref="I82:K82"/>
    <mergeCell ref="S86:S87"/>
    <mergeCell ref="F87:H87"/>
    <mergeCell ref="I87:K87"/>
    <mergeCell ref="I28:K30"/>
    <mergeCell ref="R28:R30"/>
    <mergeCell ref="A31:A33"/>
    <mergeCell ref="B31:B33"/>
    <mergeCell ref="C31:C33"/>
    <mergeCell ref="D31:D33"/>
    <mergeCell ref="E31:E33"/>
    <mergeCell ref="F31:H31"/>
    <mergeCell ref="I31:K31"/>
    <mergeCell ref="S31:S33"/>
    <mergeCell ref="A34:A35"/>
    <mergeCell ref="B34:B35"/>
    <mergeCell ref="C34:C35"/>
    <mergeCell ref="U96:U97"/>
    <mergeCell ref="V96:V97"/>
    <mergeCell ref="W96:W97"/>
    <mergeCell ref="B88:B89"/>
    <mergeCell ref="C88:C89"/>
    <mergeCell ref="D88:D89"/>
    <mergeCell ref="E88:E89"/>
    <mergeCell ref="F88:H88"/>
    <mergeCell ref="C94:C95"/>
    <mergeCell ref="D94:D95"/>
    <mergeCell ref="E94:E95"/>
    <mergeCell ref="F94:H94"/>
    <mergeCell ref="I94:K94"/>
    <mergeCell ref="S94:S95"/>
    <mergeCell ref="F95:H95"/>
    <mergeCell ref="S88:S89"/>
    <mergeCell ref="T88:T89"/>
    <mergeCell ref="F89:H89"/>
    <mergeCell ref="I89:K89"/>
    <mergeCell ref="T94:T95"/>
    <mergeCell ref="V94:V95"/>
    <mergeCell ref="W94:W95"/>
    <mergeCell ref="U94:U95"/>
    <mergeCell ref="I95:K95"/>
    <mergeCell ref="V88:V89"/>
    <mergeCell ref="W88:W89"/>
    <mergeCell ref="S82:S85"/>
    <mergeCell ref="T82:T85"/>
    <mergeCell ref="U82:U85"/>
    <mergeCell ref="V82:V85"/>
    <mergeCell ref="W82:W85"/>
    <mergeCell ref="F83:H85"/>
    <mergeCell ref="I83:K85"/>
    <mergeCell ref="R83:R85"/>
    <mergeCell ref="F86:H86"/>
    <mergeCell ref="I86:K86"/>
    <mergeCell ref="U86:U87"/>
    <mergeCell ref="I88:K88"/>
    <mergeCell ref="U88:U89"/>
    <mergeCell ref="T86:T87"/>
    <mergeCell ref="V86:V87"/>
    <mergeCell ref="W86:W87"/>
    <mergeCell ref="B94:B95"/>
    <mergeCell ref="B82:B85"/>
    <mergeCell ref="C82:C85"/>
    <mergeCell ref="D82:D85"/>
    <mergeCell ref="A76:A77"/>
    <mergeCell ref="B76:B77"/>
    <mergeCell ref="C76:C77"/>
    <mergeCell ref="D76:D77"/>
    <mergeCell ref="E76:E77"/>
    <mergeCell ref="A86:A87"/>
    <mergeCell ref="A88:A89"/>
    <mergeCell ref="A94:A95"/>
    <mergeCell ref="A78:A79"/>
    <mergeCell ref="B78:B79"/>
    <mergeCell ref="C78:C79"/>
    <mergeCell ref="D78:D79"/>
    <mergeCell ref="E78:E79"/>
    <mergeCell ref="A90:A91"/>
    <mergeCell ref="B90:B91"/>
    <mergeCell ref="C90:C91"/>
    <mergeCell ref="D90:D91"/>
    <mergeCell ref="E90:E91"/>
    <mergeCell ref="A92:A93"/>
    <mergeCell ref="B92:B93"/>
    <mergeCell ref="B71:B72"/>
    <mergeCell ref="C71:C72"/>
    <mergeCell ref="S76:S77"/>
    <mergeCell ref="T76:T77"/>
    <mergeCell ref="U71:U72"/>
    <mergeCell ref="D73:D75"/>
    <mergeCell ref="E73:E75"/>
    <mergeCell ref="D71:D72"/>
    <mergeCell ref="E71:E72"/>
    <mergeCell ref="S73:S75"/>
    <mergeCell ref="T73:T75"/>
    <mergeCell ref="U73:U75"/>
    <mergeCell ref="U76:U77"/>
    <mergeCell ref="F76:H76"/>
    <mergeCell ref="I76:K76"/>
    <mergeCell ref="F71:H71"/>
    <mergeCell ref="I71:K71"/>
    <mergeCell ref="S71:S72"/>
    <mergeCell ref="T71:T72"/>
    <mergeCell ref="F72:H72"/>
    <mergeCell ref="F20:H20"/>
    <mergeCell ref="I20:K20"/>
    <mergeCell ref="V73:V75"/>
    <mergeCell ref="R74:R75"/>
    <mergeCell ref="F22:H22"/>
    <mergeCell ref="D21:D22"/>
    <mergeCell ref="E21:E22"/>
    <mergeCell ref="F21:H21"/>
    <mergeCell ref="I21:K21"/>
    <mergeCell ref="I22:K22"/>
    <mergeCell ref="S50:S52"/>
    <mergeCell ref="F38:H38"/>
    <mergeCell ref="I38:K38"/>
    <mergeCell ref="F27:H27"/>
    <mergeCell ref="I27:K27"/>
    <mergeCell ref="T31:T33"/>
    <mergeCell ref="U31:U33"/>
    <mergeCell ref="V31:V33"/>
    <mergeCell ref="D34:D35"/>
    <mergeCell ref="U69:U70"/>
    <mergeCell ref="V69:V70"/>
    <mergeCell ref="S41:S43"/>
    <mergeCell ref="T41:T43"/>
    <mergeCell ref="U41:U43"/>
    <mergeCell ref="D11:F11"/>
    <mergeCell ref="N11:P11"/>
    <mergeCell ref="Q13:S13"/>
    <mergeCell ref="A13:C13"/>
    <mergeCell ref="E13:I13"/>
    <mergeCell ref="J13:L13"/>
    <mergeCell ref="M13:P13"/>
    <mergeCell ref="A15:A19"/>
    <mergeCell ref="I14:K14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B50:B52"/>
    <mergeCell ref="C50:C52"/>
    <mergeCell ref="D50:D52"/>
    <mergeCell ref="E50:E52"/>
    <mergeCell ref="F63:H63"/>
    <mergeCell ref="I63:K63"/>
    <mergeCell ref="F66:H66"/>
    <mergeCell ref="I66:K66"/>
    <mergeCell ref="F58:H58"/>
    <mergeCell ref="I58:K58"/>
    <mergeCell ref="F60:H60"/>
    <mergeCell ref="I60:K60"/>
    <mergeCell ref="F62:H62"/>
    <mergeCell ref="I62:K62"/>
    <mergeCell ref="F50:H50"/>
    <mergeCell ref="I50:K50"/>
    <mergeCell ref="A139:U139"/>
    <mergeCell ref="U15:U19"/>
    <mergeCell ref="B15:B19"/>
    <mergeCell ref="C15:C19"/>
    <mergeCell ref="D15:D19"/>
    <mergeCell ref="E15:E19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F67:H67"/>
    <mergeCell ref="I67:K67"/>
    <mergeCell ref="F70:H70"/>
    <mergeCell ref="I70:K70"/>
    <mergeCell ref="F73:H73"/>
    <mergeCell ref="I73:K73"/>
    <mergeCell ref="W71:W72"/>
    <mergeCell ref="V71:V72"/>
    <mergeCell ref="B86:B87"/>
    <mergeCell ref="C86:C87"/>
    <mergeCell ref="D86:D87"/>
    <mergeCell ref="E86:E87"/>
    <mergeCell ref="A96:A97"/>
    <mergeCell ref="B96:B97"/>
    <mergeCell ref="C96:C97"/>
    <mergeCell ref="D96:D97"/>
    <mergeCell ref="E96:E97"/>
    <mergeCell ref="F96:H96"/>
    <mergeCell ref="I96:K96"/>
    <mergeCell ref="S96:S97"/>
    <mergeCell ref="T96:T97"/>
    <mergeCell ref="F97:H97"/>
    <mergeCell ref="I97:K97"/>
    <mergeCell ref="W73:W75"/>
    <mergeCell ref="A73:A75"/>
    <mergeCell ref="B73:B75"/>
    <mergeCell ref="C73:C75"/>
    <mergeCell ref="A71:A72"/>
    <mergeCell ref="R48:R49"/>
    <mergeCell ref="U98:U99"/>
    <mergeCell ref="V98:V99"/>
    <mergeCell ref="W98:W99"/>
    <mergeCell ref="F99:H99"/>
    <mergeCell ref="I99:K99"/>
    <mergeCell ref="A98:A99"/>
    <mergeCell ref="B98:B99"/>
    <mergeCell ref="C98:C99"/>
    <mergeCell ref="D98:D99"/>
    <mergeCell ref="E98:E99"/>
    <mergeCell ref="F98:H98"/>
    <mergeCell ref="I98:K98"/>
    <mergeCell ref="S98:S99"/>
    <mergeCell ref="T98:T99"/>
    <mergeCell ref="I72:K72"/>
    <mergeCell ref="I75:K75"/>
    <mergeCell ref="V76:V77"/>
    <mergeCell ref="W76:W77"/>
    <mergeCell ref="F77:H77"/>
    <mergeCell ref="I77:K77"/>
    <mergeCell ref="F74:H74"/>
    <mergeCell ref="I74:K74"/>
    <mergeCell ref="F75:H75"/>
    <mergeCell ref="F68:H68"/>
    <mergeCell ref="I68:K68"/>
    <mergeCell ref="F69:H69"/>
    <mergeCell ref="I69:K69"/>
    <mergeCell ref="S67:S68"/>
    <mergeCell ref="T67:T68"/>
    <mergeCell ref="U67:U68"/>
    <mergeCell ref="V67:V68"/>
    <mergeCell ref="W67:W68"/>
    <mergeCell ref="S69:S70"/>
    <mergeCell ref="T69:T70"/>
    <mergeCell ref="W69:W70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W38:W40"/>
    <mergeCell ref="F39:H40"/>
    <mergeCell ref="I39:K40"/>
    <mergeCell ref="R39:R40"/>
    <mergeCell ref="A63:A64"/>
    <mergeCell ref="B63:B64"/>
    <mergeCell ref="C63:C64"/>
    <mergeCell ref="D63:D64"/>
    <mergeCell ref="E63:E64"/>
    <mergeCell ref="I61:K61"/>
    <mergeCell ref="F61:H61"/>
    <mergeCell ref="S47:S49"/>
    <mergeCell ref="T47:T49"/>
    <mergeCell ref="U47:U49"/>
    <mergeCell ref="V47:V49"/>
    <mergeCell ref="W47:W49"/>
    <mergeCell ref="F47:H47"/>
    <mergeCell ref="I47:K47"/>
    <mergeCell ref="F57:H57"/>
    <mergeCell ref="I57:K57"/>
    <mergeCell ref="A47:A49"/>
    <mergeCell ref="B47:B49"/>
    <mergeCell ref="C47:C49"/>
    <mergeCell ref="D47:D49"/>
    <mergeCell ref="A38:A40"/>
    <mergeCell ref="B38:B40"/>
    <mergeCell ref="C38:C40"/>
    <mergeCell ref="D38:D40"/>
    <mergeCell ref="E38:E40"/>
    <mergeCell ref="S38:S40"/>
    <mergeCell ref="T38:T40"/>
    <mergeCell ref="U38:U40"/>
    <mergeCell ref="V38:V40"/>
    <mergeCell ref="W57:W58"/>
    <mergeCell ref="T50:T52"/>
    <mergeCell ref="U50:U52"/>
    <mergeCell ref="V50:V52"/>
    <mergeCell ref="W50:W52"/>
    <mergeCell ref="F51:H52"/>
    <mergeCell ref="I51:K52"/>
    <mergeCell ref="R51:R52"/>
    <mergeCell ref="A44:A46"/>
    <mergeCell ref="B44:B46"/>
    <mergeCell ref="C44:C46"/>
    <mergeCell ref="D44:D46"/>
    <mergeCell ref="E44:E46"/>
    <mergeCell ref="S44:S46"/>
    <mergeCell ref="T44:T46"/>
    <mergeCell ref="U44:U46"/>
    <mergeCell ref="V44:V46"/>
    <mergeCell ref="W44:W46"/>
    <mergeCell ref="F45:H46"/>
    <mergeCell ref="I45:K46"/>
    <mergeCell ref="R45:R46"/>
    <mergeCell ref="E47:E49"/>
    <mergeCell ref="F48:H49"/>
    <mergeCell ref="I48:K49"/>
    <mergeCell ref="A57:A58"/>
    <mergeCell ref="B57:B58"/>
    <mergeCell ref="C57:C58"/>
    <mergeCell ref="D57:D58"/>
    <mergeCell ref="E57:E58"/>
    <mergeCell ref="S57:S58"/>
    <mergeCell ref="T57:T58"/>
    <mergeCell ref="U57:U58"/>
    <mergeCell ref="V57:V58"/>
    <mergeCell ref="U59:U60"/>
    <mergeCell ref="V59:V60"/>
    <mergeCell ref="W59:W60"/>
    <mergeCell ref="A61:A62"/>
    <mergeCell ref="B61:B62"/>
    <mergeCell ref="C61:C62"/>
    <mergeCell ref="D61:D62"/>
    <mergeCell ref="E61:E62"/>
    <mergeCell ref="S61:S62"/>
    <mergeCell ref="T61:T62"/>
    <mergeCell ref="U61:U62"/>
    <mergeCell ref="V61:V62"/>
    <mergeCell ref="W61:W62"/>
    <mergeCell ref="A59:A60"/>
    <mergeCell ref="B59:B60"/>
    <mergeCell ref="C59:C60"/>
    <mergeCell ref="D59:D60"/>
    <mergeCell ref="E59:E60"/>
    <mergeCell ref="F59:H59"/>
    <mergeCell ref="I59:K59"/>
    <mergeCell ref="S59:S60"/>
    <mergeCell ref="T59:T60"/>
    <mergeCell ref="S63:S64"/>
    <mergeCell ref="T63:T64"/>
    <mergeCell ref="U63:U64"/>
    <mergeCell ref="V63:V64"/>
    <mergeCell ref="W63:W64"/>
    <mergeCell ref="A65:A66"/>
    <mergeCell ref="B65:B66"/>
    <mergeCell ref="C65:C66"/>
    <mergeCell ref="D65:D66"/>
    <mergeCell ref="E65:E66"/>
    <mergeCell ref="S65:S66"/>
    <mergeCell ref="T65:T66"/>
    <mergeCell ref="U65:U66"/>
    <mergeCell ref="V65:V66"/>
    <mergeCell ref="W65:W66"/>
    <mergeCell ref="F65:H65"/>
    <mergeCell ref="I65:K65"/>
    <mergeCell ref="F64:H64"/>
    <mergeCell ref="I64:K64"/>
    <mergeCell ref="A100:A101"/>
    <mergeCell ref="B100:B101"/>
    <mergeCell ref="C100:C101"/>
    <mergeCell ref="D100:D101"/>
    <mergeCell ref="E100:E101"/>
    <mergeCell ref="F100:H100"/>
    <mergeCell ref="I100:K100"/>
    <mergeCell ref="S100:S101"/>
    <mergeCell ref="T100:T101"/>
    <mergeCell ref="A103:A104"/>
    <mergeCell ref="B103:B104"/>
    <mergeCell ref="C103:C104"/>
    <mergeCell ref="D103:D104"/>
    <mergeCell ref="E103:E104"/>
    <mergeCell ref="R103:R104"/>
    <mergeCell ref="S103:S104"/>
    <mergeCell ref="T103:T104"/>
    <mergeCell ref="U103:U104"/>
    <mergeCell ref="F103:H103"/>
    <mergeCell ref="I103:K103"/>
    <mergeCell ref="F104:H104"/>
    <mergeCell ref="I104:K104"/>
    <mergeCell ref="E105:E106"/>
    <mergeCell ref="F105:H105"/>
    <mergeCell ref="I105:K105"/>
    <mergeCell ref="S105:S106"/>
    <mergeCell ref="T105:T106"/>
    <mergeCell ref="U100:U101"/>
    <mergeCell ref="V100:V101"/>
    <mergeCell ref="W100:W101"/>
    <mergeCell ref="F101:H101"/>
    <mergeCell ref="I101:K101"/>
    <mergeCell ref="V103:V104"/>
    <mergeCell ref="W103:W104"/>
    <mergeCell ref="U105:U106"/>
    <mergeCell ref="V105:V106"/>
    <mergeCell ref="W105:W106"/>
    <mergeCell ref="F106:H106"/>
    <mergeCell ref="I106:K106"/>
    <mergeCell ref="A107:A110"/>
    <mergeCell ref="B107:B110"/>
    <mergeCell ref="C107:C110"/>
    <mergeCell ref="D107:D110"/>
    <mergeCell ref="E107:E110"/>
    <mergeCell ref="F107:H107"/>
    <mergeCell ref="I107:K107"/>
    <mergeCell ref="S107:S110"/>
    <mergeCell ref="T107:T110"/>
    <mergeCell ref="U107:U110"/>
    <mergeCell ref="V107:V110"/>
    <mergeCell ref="W107:W110"/>
    <mergeCell ref="F108:H110"/>
    <mergeCell ref="I108:K110"/>
    <mergeCell ref="R108:R110"/>
    <mergeCell ref="A105:A106"/>
    <mergeCell ref="B105:B106"/>
    <mergeCell ref="C105:C106"/>
    <mergeCell ref="D105:D106"/>
    <mergeCell ref="C113:C114"/>
    <mergeCell ref="D113:D114"/>
    <mergeCell ref="E113:E114"/>
    <mergeCell ref="F113:H113"/>
    <mergeCell ref="I113:K113"/>
    <mergeCell ref="R113:R114"/>
    <mergeCell ref="S113:S114"/>
    <mergeCell ref="A111:A112"/>
    <mergeCell ref="B111:B112"/>
    <mergeCell ref="C111:C112"/>
    <mergeCell ref="D111:D112"/>
    <mergeCell ref="E111:E112"/>
    <mergeCell ref="F111:H111"/>
    <mergeCell ref="I111:K111"/>
    <mergeCell ref="F112:H112"/>
    <mergeCell ref="I112:K112"/>
    <mergeCell ref="T113:T114"/>
    <mergeCell ref="U113:U114"/>
    <mergeCell ref="V113:V114"/>
    <mergeCell ref="W113:W114"/>
    <mergeCell ref="F114:H114"/>
    <mergeCell ref="I114:K114"/>
    <mergeCell ref="F115:L115"/>
    <mergeCell ref="A116:A117"/>
    <mergeCell ref="B116:B117"/>
    <mergeCell ref="C116:C117"/>
    <mergeCell ref="D116:D117"/>
    <mergeCell ref="E116:E117"/>
    <mergeCell ref="F116:H116"/>
    <mergeCell ref="I116:K116"/>
    <mergeCell ref="R116:R117"/>
    <mergeCell ref="S116:S117"/>
    <mergeCell ref="T116:T117"/>
    <mergeCell ref="U116:U117"/>
    <mergeCell ref="V116:V117"/>
    <mergeCell ref="W116:W117"/>
    <mergeCell ref="F117:H117"/>
    <mergeCell ref="I117:K117"/>
    <mergeCell ref="A113:A114"/>
    <mergeCell ref="B113:B114"/>
    <mergeCell ref="A118:A119"/>
    <mergeCell ref="B118:B119"/>
    <mergeCell ref="C118:C119"/>
    <mergeCell ref="D118:D119"/>
    <mergeCell ref="E118:E119"/>
    <mergeCell ref="F118:H118"/>
    <mergeCell ref="I118:K118"/>
    <mergeCell ref="R118:R119"/>
    <mergeCell ref="S118:S119"/>
    <mergeCell ref="A120:A123"/>
    <mergeCell ref="B120:B123"/>
    <mergeCell ref="C120:C123"/>
    <mergeCell ref="D120:D123"/>
    <mergeCell ref="E120:E123"/>
    <mergeCell ref="F120:H120"/>
    <mergeCell ref="I120:K120"/>
    <mergeCell ref="S120:S123"/>
    <mergeCell ref="T120:T123"/>
    <mergeCell ref="F121:H123"/>
    <mergeCell ref="I121:K123"/>
    <mergeCell ref="R121:R123"/>
    <mergeCell ref="F124:H124"/>
    <mergeCell ref="I124:K124"/>
    <mergeCell ref="S124:S125"/>
    <mergeCell ref="T124:T125"/>
    <mergeCell ref="T118:T119"/>
    <mergeCell ref="V118:V119"/>
    <mergeCell ref="W118:W119"/>
    <mergeCell ref="F119:H119"/>
    <mergeCell ref="I119:K119"/>
    <mergeCell ref="U120:U123"/>
    <mergeCell ref="V120:V123"/>
    <mergeCell ref="W120:W123"/>
    <mergeCell ref="U124:U125"/>
    <mergeCell ref="V124:V125"/>
    <mergeCell ref="W124:W125"/>
    <mergeCell ref="F125:H125"/>
    <mergeCell ref="I125:K125"/>
    <mergeCell ref="A126:A127"/>
    <mergeCell ref="B126:B127"/>
    <mergeCell ref="C126:C127"/>
    <mergeCell ref="D126:D127"/>
    <mergeCell ref="E126:E127"/>
    <mergeCell ref="F126:H126"/>
    <mergeCell ref="I126:K126"/>
    <mergeCell ref="S126:S127"/>
    <mergeCell ref="T126:T127"/>
    <mergeCell ref="U126:U127"/>
    <mergeCell ref="V126:V127"/>
    <mergeCell ref="W126:W127"/>
    <mergeCell ref="F127:H127"/>
    <mergeCell ref="I127:K127"/>
    <mergeCell ref="A124:A125"/>
    <mergeCell ref="B124:B125"/>
    <mergeCell ref="C124:C125"/>
    <mergeCell ref="D124:D125"/>
    <mergeCell ref="E124:E125"/>
    <mergeCell ref="U128:U129"/>
    <mergeCell ref="V128:V129"/>
    <mergeCell ref="W128:W129"/>
    <mergeCell ref="F129:H129"/>
    <mergeCell ref="I129:K129"/>
    <mergeCell ref="A128:A129"/>
    <mergeCell ref="B128:B129"/>
    <mergeCell ref="C128:C129"/>
    <mergeCell ref="D128:D129"/>
    <mergeCell ref="E128:E129"/>
    <mergeCell ref="F128:H128"/>
    <mergeCell ref="I128:K128"/>
    <mergeCell ref="S128:S129"/>
    <mergeCell ref="T128:T129"/>
  </mergeCells>
  <hyperlinks>
    <hyperlink ref="X89" r:id="rId1" xr:uid="{A41A7915-5E1C-41F0-89D7-EA9C838DE2C5}"/>
  </hyperlinks>
  <printOptions horizontalCentered="1"/>
  <pageMargins left="0" right="0" top="0.98425196850393704" bottom="0.39370078740157483" header="0.31496062992125984" footer="0.31496062992125984"/>
  <pageSetup paperSize="9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Y144"/>
  <sheetViews>
    <sheetView showZeros="0" view="pageBreakPreview" topLeftCell="A92" zoomScale="130" zoomScaleNormal="115" zoomScaleSheetLayoutView="130" workbookViewId="0">
      <selection activeCell="F21" sqref="A21:XFD129"/>
    </sheetView>
  </sheetViews>
  <sheetFormatPr defaultColWidth="9.125" defaultRowHeight="15"/>
  <cols>
    <col min="1" max="1" width="3.375" style="168" customWidth="1"/>
    <col min="2" max="2" width="7.625" style="168" hidden="1" customWidth="1"/>
    <col min="3" max="3" width="53.75" style="361" customWidth="1"/>
    <col min="4" max="4" width="5.875" style="159" customWidth="1"/>
    <col min="5" max="5" width="6.25" style="172" customWidth="1"/>
    <col min="6" max="7" width="2.125" style="170" hidden="1" customWidth="1"/>
    <col min="8" max="8" width="2.25" style="170" hidden="1" customWidth="1"/>
    <col min="9" max="9" width="1.875" style="170" hidden="1" customWidth="1"/>
    <col min="10" max="10" width="2.125" style="170" hidden="1" customWidth="1"/>
    <col min="11" max="11" width="2.375" style="170" hidden="1" customWidth="1"/>
    <col min="12" max="12" width="19.875" style="290" hidden="1" customWidth="1"/>
    <col min="13" max="13" width="4.25" style="159" hidden="1" customWidth="1"/>
    <col min="14" max="14" width="5.625" style="159" hidden="1" customWidth="1"/>
    <col min="15" max="15" width="6.875" style="172" hidden="1" customWidth="1"/>
    <col min="16" max="16" width="5.625" style="219" hidden="1" customWidth="1"/>
    <col min="17" max="17" width="5.25" style="178" hidden="1" customWidth="1"/>
    <col min="18" max="18" width="5.625" style="159" hidden="1" customWidth="1"/>
    <col min="19" max="19" width="5.375" style="159" hidden="1" customWidth="1"/>
    <col min="20" max="20" width="7.375" style="178" hidden="1" customWidth="1"/>
    <col min="21" max="21" width="7.25" style="171" hidden="1" customWidth="1"/>
    <col min="22" max="22" width="9.375" style="159" customWidth="1"/>
    <col min="23" max="23" width="11.25" style="159" customWidth="1"/>
    <col min="24" max="24" width="9.125" style="159"/>
    <col min="25" max="25" width="10.375" style="159" bestFit="1" customWidth="1"/>
    <col min="26" max="26" width="6.25" style="159" customWidth="1"/>
    <col min="27" max="27" width="16.25" style="159" customWidth="1"/>
    <col min="28" max="28" width="6.125" style="159" bestFit="1" customWidth="1"/>
    <col min="29" max="29" width="7.25" style="159" bestFit="1" customWidth="1"/>
    <col min="30" max="30" width="6" style="159" bestFit="1" customWidth="1"/>
    <col min="31" max="36" width="11.75" style="159" customWidth="1"/>
    <col min="37" max="16384" width="9.125" style="159"/>
  </cols>
  <sheetData>
    <row r="1" spans="1:51" s="110" customFormat="1" ht="54.75" customHeight="1" thickBot="1">
      <c r="A1" s="1418" t="str">
        <f>+'ln 1'!D1</f>
        <v>Կոտայքի մարզի Աբովյան համայնքի գ. Մայակովսկի 12 և 13-րդ փողոցներ, 15-րդ փողոցի փակուղիների գազիֆիկացում</v>
      </c>
      <c r="B1" s="1418"/>
      <c r="C1" s="1418"/>
      <c r="D1" s="1418"/>
      <c r="E1" s="1418"/>
      <c r="F1" s="1418"/>
      <c r="G1" s="1418"/>
      <c r="H1" s="1418"/>
      <c r="I1" s="1418"/>
      <c r="J1" s="1418"/>
      <c r="K1" s="1418"/>
      <c r="L1" s="1418"/>
      <c r="M1" s="1418"/>
      <c r="N1" s="1418"/>
      <c r="O1" s="1418"/>
      <c r="P1" s="1418"/>
      <c r="Q1" s="1418"/>
      <c r="R1" s="1418"/>
      <c r="S1" s="1418"/>
      <c r="T1" s="1418"/>
      <c r="U1" s="1418"/>
      <c r="V1" s="1418"/>
      <c r="W1" s="1418"/>
      <c r="X1" s="109"/>
      <c r="Y1" s="221"/>
      <c r="Z1" s="226"/>
      <c r="AA1" s="159"/>
      <c r="AB1" s="196"/>
      <c r="AC1" s="196"/>
      <c r="AD1" s="196"/>
      <c r="AE1" s="196"/>
      <c r="AF1" s="196"/>
      <c r="AG1" s="196"/>
      <c r="AH1" s="196"/>
      <c r="AI1" s="227"/>
      <c r="AJ1" s="227"/>
      <c r="AK1" s="227"/>
      <c r="AL1" s="227"/>
      <c r="AM1" s="227"/>
      <c r="AN1" s="22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</row>
    <row r="2" spans="1:51" s="110" customFormat="1" ht="3" customHeight="1" thickTop="1">
      <c r="A2" s="1427"/>
      <c r="B2" s="1427"/>
      <c r="C2" s="1427"/>
      <c r="D2" s="296"/>
      <c r="E2" s="180"/>
      <c r="F2" s="112"/>
      <c r="G2" s="112"/>
      <c r="H2" s="112"/>
      <c r="I2" s="112"/>
      <c r="J2" s="112"/>
      <c r="K2" s="112"/>
      <c r="L2" s="285"/>
      <c r="M2" s="113"/>
      <c r="N2" s="114"/>
      <c r="O2" s="114"/>
      <c r="P2" s="139"/>
      <c r="Q2" s="139"/>
      <c r="R2" s="114"/>
      <c r="S2" s="114"/>
      <c r="T2" s="176"/>
      <c r="U2" s="108"/>
      <c r="V2" s="114"/>
      <c r="W2" s="114"/>
      <c r="X2" s="109"/>
      <c r="Y2" s="221"/>
      <c r="Z2" s="226"/>
      <c r="AA2" s="159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22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</row>
    <row r="3" spans="1:51" s="110" customFormat="1" ht="15.75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6"/>
      <c r="M3" s="114"/>
      <c r="N3" s="114"/>
      <c r="O3" s="114"/>
      <c r="P3" s="139"/>
      <c r="Q3" s="139"/>
      <c r="R3" s="114"/>
      <c r="S3" s="114"/>
      <c r="T3" s="139"/>
      <c r="U3" s="119"/>
      <c r="V3" s="114"/>
      <c r="W3" s="114"/>
      <c r="X3" s="109"/>
      <c r="Y3" s="221"/>
      <c r="Z3" s="226"/>
      <c r="AA3" s="159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22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</row>
    <row r="4" spans="1:51" s="130" customFormat="1" ht="12.75" customHeight="1">
      <c r="A4" s="1434" t="s">
        <v>198</v>
      </c>
      <c r="B4" s="1434"/>
      <c r="C4" s="1434"/>
      <c r="D4" s="1434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359" t="str">
        <f>+C9</f>
        <v xml:space="preserve">№  </v>
      </c>
      <c r="X4" s="126"/>
      <c r="Y4" s="221"/>
      <c r="Z4" s="357" t="s">
        <v>152</v>
      </c>
      <c r="AA4" s="159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228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</row>
    <row r="5" spans="1:51" s="136" customFormat="1" ht="2.25" customHeight="1" thickBo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6"/>
      <c r="M5" s="131"/>
      <c r="N5" s="131"/>
      <c r="O5" s="131"/>
      <c r="P5" s="139"/>
      <c r="Q5" s="139"/>
      <c r="R5" s="131"/>
      <c r="S5" s="131"/>
      <c r="T5" s="139"/>
      <c r="U5" s="133"/>
      <c r="V5" s="131"/>
      <c r="W5" s="131"/>
      <c r="X5" s="134"/>
      <c r="Y5" s="221"/>
      <c r="Z5" s="220"/>
      <c r="AA5" s="159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228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</row>
    <row r="6" spans="1:51" s="136" customFormat="1" ht="13.5" hidden="1" customHeight="1">
      <c r="A6" s="132"/>
      <c r="B6" s="132"/>
      <c r="C6" s="117"/>
      <c r="D6" s="296"/>
      <c r="E6" s="1069" t="s">
        <v>134</v>
      </c>
      <c r="F6" s="1069"/>
      <c r="G6" s="1069"/>
      <c r="H6" s="1069"/>
      <c r="I6" s="1069"/>
      <c r="J6" s="1069"/>
      <c r="K6" s="1069"/>
      <c r="L6" s="1069"/>
      <c r="M6" s="1069"/>
      <c r="N6" s="1069"/>
      <c r="O6" s="1069"/>
      <c r="P6" s="1069"/>
      <c r="Q6" s="1069"/>
      <c r="R6" s="1069"/>
      <c r="S6" s="131"/>
      <c r="T6" s="139"/>
      <c r="U6" s="133"/>
      <c r="V6" s="131"/>
      <c r="W6" s="131"/>
      <c r="X6" s="134"/>
      <c r="Y6" s="221"/>
      <c r="Z6" s="178"/>
      <c r="AA6" s="227"/>
      <c r="AB6" s="225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</row>
    <row r="7" spans="1:51" s="136" customFormat="1" ht="12" hidden="1" customHeight="1">
      <c r="A7" s="132"/>
      <c r="B7" s="132"/>
      <c r="C7" s="117"/>
      <c r="D7" s="131"/>
      <c r="E7" s="1070" t="s">
        <v>75</v>
      </c>
      <c r="F7" s="1070"/>
      <c r="G7" s="1070"/>
      <c r="H7" s="1070"/>
      <c r="I7" s="1070"/>
      <c r="J7" s="1070"/>
      <c r="K7" s="1070"/>
      <c r="L7" s="1070"/>
      <c r="M7" s="1070"/>
      <c r="N7" s="1070"/>
      <c r="O7" s="1070"/>
      <c r="P7" s="1070"/>
      <c r="Q7" s="1070"/>
      <c r="R7" s="1070"/>
      <c r="S7" s="131"/>
      <c r="T7" s="139"/>
      <c r="U7" s="133"/>
      <c r="V7" s="131"/>
      <c r="W7" s="131"/>
      <c r="X7" s="134"/>
      <c r="Y7" s="221"/>
      <c r="Z7" s="178"/>
      <c r="AA7" s="227"/>
      <c r="AB7" s="225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2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</row>
    <row r="8" spans="1:51" s="136" customFormat="1" ht="0.75" hidden="1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6"/>
      <c r="M8" s="131"/>
      <c r="N8" s="131"/>
      <c r="O8" s="131"/>
      <c r="P8" s="139"/>
      <c r="Q8" s="139"/>
      <c r="R8" s="140"/>
      <c r="S8" s="131"/>
      <c r="T8" s="139"/>
      <c r="U8" s="133"/>
      <c r="V8" s="131"/>
      <c r="W8" s="131"/>
      <c r="X8" s="134"/>
      <c r="Y8" s="221"/>
      <c r="Z8" s="223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</row>
    <row r="9" spans="1:51" s="136" customFormat="1" ht="15.75" hidden="1">
      <c r="A9" s="1065" t="s">
        <v>76</v>
      </c>
      <c r="B9" s="1065"/>
      <c r="C9" s="117" t="str">
        <f>+'ln 1'!C9</f>
        <v xml:space="preserve">№  </v>
      </c>
      <c r="D9" s="131"/>
      <c r="E9" s="131"/>
      <c r="F9" s="118"/>
      <c r="G9" s="118"/>
      <c r="H9" s="118"/>
      <c r="I9" s="118"/>
      <c r="J9" s="118"/>
      <c r="K9" s="118"/>
      <c r="L9" s="286"/>
      <c r="M9" s="131"/>
      <c r="N9" s="131"/>
      <c r="O9" s="296" t="s">
        <v>77</v>
      </c>
      <c r="P9" s="1057" t="e">
        <f>+#REF!</f>
        <v>#REF!</v>
      </c>
      <c r="Q9" s="1057"/>
      <c r="R9" s="1057"/>
      <c r="S9" s="141" t="s">
        <v>20</v>
      </c>
      <c r="T9" s="139"/>
      <c r="U9" s="133"/>
      <c r="V9" s="141"/>
      <c r="W9" s="141"/>
      <c r="X9" s="134"/>
      <c r="Y9" s="221"/>
      <c r="Z9" s="223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292"/>
      <c r="AP9" s="292"/>
      <c r="AQ9" s="292"/>
      <c r="AR9" s="292"/>
      <c r="AS9" s="292"/>
      <c r="AT9" s="292"/>
      <c r="AU9" s="292"/>
      <c r="AV9" s="292"/>
      <c r="AW9" s="292"/>
      <c r="AX9" s="292"/>
      <c r="AY9" s="292"/>
    </row>
    <row r="10" spans="1:51" s="136" customFormat="1" ht="4.5" hidden="1" customHeight="1">
      <c r="A10" s="142"/>
      <c r="B10" s="142"/>
      <c r="C10" s="143"/>
      <c r="D10" s="144"/>
      <c r="E10" s="1056"/>
      <c r="F10" s="1056"/>
      <c r="G10" s="1056"/>
      <c r="H10" s="118"/>
      <c r="I10" s="118"/>
      <c r="J10" s="118"/>
      <c r="K10" s="118"/>
      <c r="L10" s="286"/>
      <c r="M10" s="131"/>
      <c r="N10" s="131"/>
      <c r="O10" s="296"/>
      <c r="P10" s="1057"/>
      <c r="Q10" s="1057"/>
      <c r="R10" s="1057"/>
      <c r="S10" s="141"/>
      <c r="T10" s="118"/>
      <c r="U10" s="145"/>
      <c r="V10" s="141"/>
      <c r="W10" s="141"/>
      <c r="X10" s="134"/>
      <c r="Y10" s="229"/>
      <c r="Z10" s="178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</row>
    <row r="11" spans="1:51" s="136" customFormat="1" ht="15.75" hidden="1">
      <c r="A11" s="146" t="s">
        <v>78</v>
      </c>
      <c r="B11" s="146"/>
      <c r="C11" s="147"/>
      <c r="D11" s="1058">
        <f>+'ln 1'!D11:F11</f>
        <v>274368</v>
      </c>
      <c r="E11" s="1058"/>
      <c r="F11" s="1058"/>
      <c r="G11" s="204"/>
      <c r="H11" s="148"/>
      <c r="I11" s="148" t="s">
        <v>79</v>
      </c>
      <c r="J11" s="204"/>
      <c r="K11" s="204"/>
      <c r="L11" s="287" t="s">
        <v>80</v>
      </c>
      <c r="M11" s="205" t="s">
        <v>81</v>
      </c>
      <c r="N11" s="1059">
        <f>+'ln 1'!N11:P11</f>
        <v>1.1413647000000002</v>
      </c>
      <c r="O11" s="1059"/>
      <c r="P11" s="1059"/>
      <c r="Q11" s="148"/>
      <c r="R11" s="206"/>
      <c r="S11" s="207"/>
      <c r="T11" s="148"/>
      <c r="U11" s="149"/>
      <c r="V11" s="207"/>
      <c r="W11" s="207"/>
      <c r="X11" s="150"/>
      <c r="Y11" s="229"/>
      <c r="Z11" s="178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</row>
    <row r="12" spans="1:51" s="136" customFormat="1" ht="7.5" hidden="1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7"/>
      <c r="M12" s="207"/>
      <c r="N12" s="213"/>
      <c r="O12" s="207"/>
      <c r="P12" s="148"/>
      <c r="Q12" s="148"/>
      <c r="R12" s="206"/>
      <c r="S12" s="207"/>
      <c r="T12" s="148"/>
      <c r="U12" s="149"/>
      <c r="V12" s="207"/>
      <c r="W12" s="207"/>
      <c r="X12" s="150"/>
      <c r="Y12" s="230"/>
      <c r="Z12" s="178"/>
      <c r="AA12" s="224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</row>
    <row r="13" spans="1:51" s="136" customFormat="1" ht="9" hidden="1" customHeight="1">
      <c r="A13" s="1060" t="s">
        <v>82</v>
      </c>
      <c r="B13" s="1061"/>
      <c r="C13" s="1061"/>
      <c r="D13" s="214"/>
      <c r="E13" s="1062" t="s">
        <v>83</v>
      </c>
      <c r="F13" s="1062"/>
      <c r="G13" s="1062"/>
      <c r="H13" s="1062"/>
      <c r="I13" s="1062"/>
      <c r="J13" s="1063">
        <f>+'ln 1'!J13:L13</f>
        <v>2534.58</v>
      </c>
      <c r="K13" s="1063"/>
      <c r="L13" s="1063"/>
      <c r="M13" s="1064" t="s">
        <v>84</v>
      </c>
      <c r="N13" s="1064"/>
      <c r="O13" s="1064"/>
      <c r="P13" s="1064"/>
      <c r="Q13" s="1063">
        <f>+'ln 1'!Q13:S13</f>
        <v>3034.86</v>
      </c>
      <c r="R13" s="1063"/>
      <c r="S13" s="1063"/>
      <c r="T13" s="181"/>
      <c r="U13" s="182"/>
      <c r="V13" s="295"/>
      <c r="W13" s="295"/>
      <c r="X13" s="150"/>
      <c r="Y13" s="230"/>
      <c r="Z13" s="178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</row>
    <row r="14" spans="1:51" s="110" customFormat="1" ht="9" hidden="1" customHeight="1" thickBot="1">
      <c r="A14" s="183"/>
      <c r="B14" s="183"/>
      <c r="C14" s="151"/>
      <c r="D14" s="114"/>
      <c r="E14" s="114"/>
      <c r="F14" s="118"/>
      <c r="G14" s="118"/>
      <c r="H14" s="118"/>
      <c r="I14" s="1029"/>
      <c r="J14" s="1029"/>
      <c r="K14" s="1029"/>
      <c r="L14" s="286"/>
      <c r="M14" s="114"/>
      <c r="N14" s="114"/>
      <c r="O14" s="114"/>
      <c r="P14" s="139"/>
      <c r="Q14" s="139"/>
      <c r="R14" s="184"/>
      <c r="S14" s="114"/>
      <c r="T14" s="148"/>
      <c r="U14" s="185">
        <f>+'ln 1'!U14</f>
        <v>39.195428571428572</v>
      </c>
      <c r="V14" s="235">
        <f>+AB15*AB16*AB17*AB18*AB19</f>
        <v>1.1927863139499997</v>
      </c>
      <c r="W14" s="114"/>
      <c r="X14" s="186"/>
      <c r="Y14" s="231"/>
      <c r="Z14" s="226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</row>
    <row r="15" spans="1:51" s="152" customFormat="1" ht="9" customHeight="1" thickTop="1">
      <c r="A15" s="1428" t="s">
        <v>163</v>
      </c>
      <c r="B15" s="1431" t="s">
        <v>86</v>
      </c>
      <c r="C15" s="1389" t="s">
        <v>164</v>
      </c>
      <c r="D15" s="1392" t="s">
        <v>165</v>
      </c>
      <c r="E15" s="1392" t="s">
        <v>168</v>
      </c>
      <c r="F15" s="1395" t="s">
        <v>90</v>
      </c>
      <c r="G15" s="1396"/>
      <c r="H15" s="1397"/>
      <c r="I15" s="1395" t="s">
        <v>91</v>
      </c>
      <c r="J15" s="1404"/>
      <c r="K15" s="1405"/>
      <c r="L15" s="1413" t="s">
        <v>92</v>
      </c>
      <c r="M15" s="1414"/>
      <c r="N15" s="1414"/>
      <c r="O15" s="1414"/>
      <c r="P15" s="1414"/>
      <c r="Q15" s="1415"/>
      <c r="R15" s="1392" t="s">
        <v>93</v>
      </c>
      <c r="S15" s="1392" t="s">
        <v>94</v>
      </c>
      <c r="T15" s="1392" t="s">
        <v>95</v>
      </c>
      <c r="U15" s="1422" t="s">
        <v>96</v>
      </c>
      <c r="V15" s="1015" t="s">
        <v>166</v>
      </c>
      <c r="W15" s="1419" t="s">
        <v>167</v>
      </c>
      <c r="X15" s="187"/>
      <c r="Y15" s="231"/>
      <c r="Z15" s="358" t="s">
        <v>153</v>
      </c>
      <c r="AA15" s="358"/>
      <c r="AB15" s="305">
        <f>+AD15+1</f>
        <v>1.133</v>
      </c>
      <c r="AC15" s="306">
        <v>0.13300000000000001</v>
      </c>
      <c r="AD15" s="307">
        <f>+AC15*1</f>
        <v>0.13300000000000001</v>
      </c>
      <c r="AE15" s="357"/>
      <c r="AF15" s="197"/>
      <c r="AG15" s="197"/>
      <c r="AH15" s="197"/>
      <c r="AI15" s="197"/>
      <c r="AJ15" s="197"/>
      <c r="AK15" s="197"/>
      <c r="AL15" s="197"/>
      <c r="AM15" s="197"/>
      <c r="AN15" s="197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</row>
    <row r="16" spans="1:51" s="152" customFormat="1" ht="9" customHeight="1">
      <c r="A16" s="1429"/>
      <c r="B16" s="1432"/>
      <c r="C16" s="1390"/>
      <c r="D16" s="1393"/>
      <c r="E16" s="1393"/>
      <c r="F16" s="1398"/>
      <c r="G16" s="1399"/>
      <c r="H16" s="1400"/>
      <c r="I16" s="1406"/>
      <c r="J16" s="1407"/>
      <c r="K16" s="1408"/>
      <c r="L16" s="1424" t="s">
        <v>105</v>
      </c>
      <c r="M16" s="1412" t="s">
        <v>106</v>
      </c>
      <c r="N16" s="1412" t="s">
        <v>107</v>
      </c>
      <c r="O16" s="1412" t="s">
        <v>108</v>
      </c>
      <c r="P16" s="1412" t="s">
        <v>93</v>
      </c>
      <c r="Q16" s="1412" t="s">
        <v>109</v>
      </c>
      <c r="R16" s="1393"/>
      <c r="S16" s="1393"/>
      <c r="T16" s="1393"/>
      <c r="U16" s="1423"/>
      <c r="V16" s="1016"/>
      <c r="W16" s="1420"/>
      <c r="X16" s="188"/>
      <c r="Y16" s="197"/>
      <c r="Z16" s="358" t="s">
        <v>154</v>
      </c>
      <c r="AA16" s="358"/>
      <c r="AB16" s="305">
        <f>+AD16+1</f>
        <v>1.0149999999999999</v>
      </c>
      <c r="AC16" s="306">
        <f>+'ԱՄՓՈՓ '!B32</f>
        <v>1.4999999999999999E-2</v>
      </c>
      <c r="AD16" s="307">
        <f>+AC16*1</f>
        <v>1.4999999999999999E-2</v>
      </c>
      <c r="AE16" s="357"/>
      <c r="AF16" s="156"/>
      <c r="AG16" s="156"/>
      <c r="AH16" s="156"/>
      <c r="AI16" s="156"/>
      <c r="AJ16" s="156"/>
      <c r="AK16" s="156"/>
      <c r="AL16" s="156"/>
      <c r="AM16" s="156"/>
      <c r="AN16" s="156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</row>
    <row r="17" spans="1:51" s="152" customFormat="1" ht="22.5" customHeight="1">
      <c r="A17" s="1429"/>
      <c r="B17" s="1432"/>
      <c r="C17" s="1390"/>
      <c r="D17" s="1393"/>
      <c r="E17" s="1393"/>
      <c r="F17" s="1398"/>
      <c r="G17" s="1399"/>
      <c r="H17" s="1400"/>
      <c r="I17" s="1406"/>
      <c r="J17" s="1407"/>
      <c r="K17" s="1408"/>
      <c r="L17" s="1425"/>
      <c r="M17" s="1393"/>
      <c r="N17" s="1393"/>
      <c r="O17" s="1393"/>
      <c r="P17" s="1393"/>
      <c r="Q17" s="1393"/>
      <c r="R17" s="1393"/>
      <c r="S17" s="1393"/>
      <c r="T17" s="1393"/>
      <c r="U17" s="1423"/>
      <c r="V17" s="1016"/>
      <c r="W17" s="1420"/>
      <c r="X17" s="188"/>
      <c r="Y17" s="197"/>
      <c r="Z17" s="358" t="s">
        <v>155</v>
      </c>
      <c r="AA17" s="358"/>
      <c r="AB17" s="305">
        <f>+AD17+1</f>
        <v>1.0069999999999999</v>
      </c>
      <c r="AC17" s="306">
        <f>+'ԱՄՓՈՓ '!B36</f>
        <v>7.0000000000000001E-3</v>
      </c>
      <c r="AD17" s="307">
        <f>+AC17*1</f>
        <v>7.0000000000000001E-3</v>
      </c>
      <c r="AE17" s="304"/>
      <c r="AF17" s="156"/>
      <c r="AG17" s="156"/>
      <c r="AH17" s="156"/>
      <c r="AI17" s="156"/>
      <c r="AJ17" s="156"/>
      <c r="AK17" s="156"/>
      <c r="AL17" s="156"/>
      <c r="AM17" s="156"/>
      <c r="AN17" s="156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</row>
    <row r="18" spans="1:51" s="152" customFormat="1" ht="22.5" customHeight="1">
      <c r="A18" s="1429"/>
      <c r="B18" s="1432"/>
      <c r="C18" s="1390"/>
      <c r="D18" s="1393"/>
      <c r="E18" s="1393"/>
      <c r="F18" s="1398"/>
      <c r="G18" s="1399"/>
      <c r="H18" s="1400"/>
      <c r="I18" s="1406"/>
      <c r="J18" s="1407"/>
      <c r="K18" s="1408"/>
      <c r="L18" s="1425"/>
      <c r="M18" s="1393"/>
      <c r="N18" s="1393"/>
      <c r="O18" s="1393"/>
      <c r="P18" s="1393"/>
      <c r="Q18" s="1393"/>
      <c r="R18" s="1393"/>
      <c r="S18" s="1393"/>
      <c r="T18" s="1393"/>
      <c r="U18" s="1423"/>
      <c r="V18" s="1016"/>
      <c r="W18" s="1420"/>
      <c r="X18" s="189"/>
      <c r="Y18" s="156"/>
      <c r="Z18" s="358" t="s">
        <v>156</v>
      </c>
      <c r="AA18" s="358"/>
      <c r="AB18" s="305">
        <f>+AD18+1</f>
        <v>1.03</v>
      </c>
      <c r="AC18" s="306">
        <f>+'ԱՄՓՈՓ '!B47</f>
        <v>0.03</v>
      </c>
      <c r="AD18" s="307">
        <f>+AC18*1</f>
        <v>0.03</v>
      </c>
      <c r="AE18" s="304"/>
      <c r="AF18" s="156"/>
      <c r="AG18" s="156"/>
      <c r="AH18" s="156"/>
      <c r="AI18" s="156"/>
      <c r="AJ18" s="156"/>
      <c r="AK18" s="156"/>
      <c r="AL18" s="156"/>
      <c r="AM18" s="156"/>
      <c r="AN18" s="156"/>
      <c r="AO18" s="284"/>
      <c r="AP18" s="284"/>
      <c r="AQ18" s="284"/>
      <c r="AR18" s="284"/>
      <c r="AS18" s="284"/>
      <c r="AT18" s="284"/>
      <c r="AU18" s="284"/>
      <c r="AV18" s="284"/>
      <c r="AW18" s="284"/>
      <c r="AX18" s="284"/>
      <c r="AY18" s="228"/>
    </row>
    <row r="19" spans="1:51" s="152" customFormat="1" ht="22.5" customHeight="1">
      <c r="A19" s="1430"/>
      <c r="B19" s="1433"/>
      <c r="C19" s="1391"/>
      <c r="D19" s="1394"/>
      <c r="E19" s="1394"/>
      <c r="F19" s="1401"/>
      <c r="G19" s="1402"/>
      <c r="H19" s="1403"/>
      <c r="I19" s="1409"/>
      <c r="J19" s="1410"/>
      <c r="K19" s="1411"/>
      <c r="L19" s="1426"/>
      <c r="M19" s="1394"/>
      <c r="N19" s="1394"/>
      <c r="O19" s="1394"/>
      <c r="P19" s="1394"/>
      <c r="Q19" s="1394"/>
      <c r="R19" s="1394"/>
      <c r="S19" s="1394"/>
      <c r="T19" s="1394"/>
      <c r="U19" s="1423"/>
      <c r="V19" s="1017"/>
      <c r="W19" s="1421"/>
      <c r="X19" s="189"/>
      <c r="Y19" s="156"/>
      <c r="Z19" s="358" t="s">
        <v>157</v>
      </c>
      <c r="AA19" s="358"/>
      <c r="AB19" s="305">
        <f>+AD19+1</f>
        <v>1</v>
      </c>
      <c r="AC19" s="306">
        <f>+'ԱՄՓՈՓ '!B38</f>
        <v>0</v>
      </c>
      <c r="AD19" s="307">
        <f>+AC19*1</f>
        <v>0</v>
      </c>
      <c r="AE19" s="304"/>
      <c r="AF19" s="156"/>
      <c r="AG19" s="156"/>
      <c r="AH19" s="156"/>
      <c r="AI19" s="156"/>
      <c r="AJ19" s="156"/>
      <c r="AK19" s="156"/>
      <c r="AL19" s="156"/>
      <c r="AM19" s="156"/>
      <c r="AN19" s="156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28"/>
    </row>
    <row r="20" spans="1:51" s="153" customFormat="1" ht="13.5" customHeight="1">
      <c r="A20" s="191">
        <v>1</v>
      </c>
      <c r="B20" s="298">
        <v>2</v>
      </c>
      <c r="C20" s="192">
        <v>2</v>
      </c>
      <c r="D20" s="298">
        <v>3</v>
      </c>
      <c r="E20" s="192">
        <v>4</v>
      </c>
      <c r="F20" s="1274">
        <v>6</v>
      </c>
      <c r="G20" s="1275"/>
      <c r="H20" s="1276"/>
      <c r="I20" s="1274">
        <v>7</v>
      </c>
      <c r="J20" s="1277"/>
      <c r="K20" s="1278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297">
        <v>14</v>
      </c>
      <c r="S20" s="192">
        <v>15</v>
      </c>
      <c r="T20" s="192">
        <v>16</v>
      </c>
      <c r="U20" s="194">
        <v>17</v>
      </c>
      <c r="V20" s="192">
        <v>5</v>
      </c>
      <c r="W20" s="300">
        <v>6</v>
      </c>
      <c r="X20" s="195"/>
      <c r="Y20" s="156"/>
      <c r="AE20" s="304"/>
      <c r="AF20" s="197"/>
      <c r="AG20" s="197"/>
      <c r="AH20" s="197"/>
      <c r="AI20" s="197"/>
      <c r="AJ20" s="197"/>
      <c r="AK20" s="197"/>
      <c r="AL20" s="197"/>
      <c r="AM20" s="197"/>
      <c r="AN20" s="197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</row>
    <row r="21" spans="1:51" s="551" customFormat="1" ht="20.25" customHeight="1">
      <c r="A21" s="1158">
        <v>1</v>
      </c>
      <c r="B21" s="1160" t="s">
        <v>2537</v>
      </c>
      <c r="C21" s="1183" t="s">
        <v>2538</v>
      </c>
      <c r="D21" s="1185" t="s">
        <v>113</v>
      </c>
      <c r="E21" s="1282">
        <v>33.97</v>
      </c>
      <c r="F21" s="1284">
        <f>205/100</f>
        <v>2.0499999999999998</v>
      </c>
      <c r="G21" s="1284"/>
      <c r="H21" s="1284"/>
      <c r="I21" s="1285">
        <v>0</v>
      </c>
      <c r="J21" s="1285"/>
      <c r="K21" s="1285"/>
      <c r="L21" s="876"/>
      <c r="M21" s="382"/>
      <c r="N21" s="382"/>
      <c r="O21" s="382"/>
      <c r="P21" s="382"/>
      <c r="Q21" s="586"/>
      <c r="R21" s="1208">
        <f>F22+I22</f>
        <v>5.1958889999999993</v>
      </c>
      <c r="S21" s="1208">
        <f>R21+R22</f>
        <v>5.1958889999999993</v>
      </c>
      <c r="T21" s="1208">
        <f>E21*S21</f>
        <v>176.50434932999997</v>
      </c>
      <c r="U21" s="1325"/>
      <c r="V21" s="236">
        <f t="shared" ref="V21:V83" si="0">+$V$14*S21</f>
        <v>6.1975852880033493</v>
      </c>
      <c r="W21" s="237">
        <f t="shared" ref="W21:W83" si="1">+V21*E21</f>
        <v>210.53197223347377</v>
      </c>
      <c r="Y21" s="877"/>
      <c r="Z21" s="878"/>
      <c r="AA21" s="879"/>
    </row>
    <row r="22" spans="1:51" s="551" customFormat="1" ht="20.25" customHeight="1">
      <c r="A22" s="1159"/>
      <c r="B22" s="1161"/>
      <c r="C22" s="1184"/>
      <c r="D22" s="1186"/>
      <c r="E22" s="1283"/>
      <c r="F22" s="1152">
        <f>F21*$J$13/1000</f>
        <v>5.1958889999999993</v>
      </c>
      <c r="G22" s="1152"/>
      <c r="H22" s="1152"/>
      <c r="I22" s="1285">
        <f>I21*$Q$13/1000</f>
        <v>0</v>
      </c>
      <c r="J22" s="1285"/>
      <c r="K22" s="1285"/>
      <c r="L22" s="880"/>
      <c r="M22" s="386"/>
      <c r="N22" s="386"/>
      <c r="O22" s="386"/>
      <c r="P22" s="386"/>
      <c r="Q22" s="390"/>
      <c r="R22" s="1209"/>
      <c r="S22" s="1209"/>
      <c r="T22" s="1209"/>
      <c r="U22" s="1326"/>
      <c r="V22" s="236">
        <f t="shared" si="0"/>
        <v>0</v>
      </c>
      <c r="W22" s="237">
        <f t="shared" si="1"/>
        <v>0</v>
      </c>
      <c r="Y22" s="877"/>
      <c r="Z22" s="878"/>
      <c r="AA22" s="881" t="s">
        <v>2540</v>
      </c>
    </row>
    <row r="23" spans="1:51" s="551" customFormat="1" ht="20.25" customHeight="1">
      <c r="A23" s="1158">
        <f>+A21+1</f>
        <v>2</v>
      </c>
      <c r="B23" s="1160" t="s">
        <v>2541</v>
      </c>
      <c r="C23" s="1183" t="s">
        <v>2542</v>
      </c>
      <c r="D23" s="1185" t="s">
        <v>113</v>
      </c>
      <c r="E23" s="1282">
        <v>80.900000000000006</v>
      </c>
      <c r="F23" s="1152">
        <v>3.68</v>
      </c>
      <c r="G23" s="1152"/>
      <c r="H23" s="1152"/>
      <c r="I23" s="1285">
        <v>0</v>
      </c>
      <c r="J23" s="1285"/>
      <c r="K23" s="1285"/>
      <c r="L23" s="876"/>
      <c r="M23" s="382"/>
      <c r="N23" s="382"/>
      <c r="O23" s="382"/>
      <c r="P23" s="382"/>
      <c r="Q23" s="586"/>
      <c r="R23" s="1208">
        <f>F24+I24</f>
        <v>9.3272543999999993</v>
      </c>
      <c r="S23" s="1208">
        <f>R23+R24</f>
        <v>9.3272543999999993</v>
      </c>
      <c r="T23" s="1208">
        <f>E23*S23</f>
        <v>754.57488095999997</v>
      </c>
      <c r="U23" s="1325"/>
      <c r="V23" s="236">
        <f t="shared" si="0"/>
        <v>11.125421395049916</v>
      </c>
      <c r="W23" s="237">
        <f t="shared" si="1"/>
        <v>900.04659085953824</v>
      </c>
      <c r="Y23" s="877"/>
      <c r="Z23" s="878"/>
      <c r="AA23" s="879"/>
    </row>
    <row r="24" spans="1:51" s="551" customFormat="1" ht="20.25" customHeight="1">
      <c r="A24" s="1159"/>
      <c r="B24" s="1161"/>
      <c r="C24" s="1184"/>
      <c r="D24" s="1186"/>
      <c r="E24" s="1283"/>
      <c r="F24" s="1152">
        <f>F23*$J$13/1000</f>
        <v>9.3272543999999993</v>
      </c>
      <c r="G24" s="1152"/>
      <c r="H24" s="1152"/>
      <c r="I24" s="1285">
        <f>I23*$Q$13/1000</f>
        <v>0</v>
      </c>
      <c r="J24" s="1285"/>
      <c r="K24" s="1285"/>
      <c r="L24" s="880"/>
      <c r="M24" s="386"/>
      <c r="N24" s="386"/>
      <c r="O24" s="386"/>
      <c r="P24" s="386"/>
      <c r="Q24" s="390"/>
      <c r="R24" s="1209"/>
      <c r="S24" s="1209"/>
      <c r="T24" s="1209"/>
      <c r="U24" s="1326"/>
      <c r="V24" s="236">
        <f t="shared" si="0"/>
        <v>0</v>
      </c>
      <c r="W24" s="237">
        <f t="shared" si="1"/>
        <v>0</v>
      </c>
      <c r="Y24" s="877"/>
      <c r="Z24" s="878"/>
      <c r="AA24" s="881" t="s">
        <v>2540</v>
      </c>
    </row>
    <row r="25" spans="1:51" s="806" customFormat="1" ht="18" customHeight="1">
      <c r="A25" s="1158">
        <f>+A23+1</f>
        <v>3</v>
      </c>
      <c r="B25" s="1160" t="s">
        <v>2523</v>
      </c>
      <c r="C25" s="1139" t="s">
        <v>2524</v>
      </c>
      <c r="D25" s="1141" t="s">
        <v>122</v>
      </c>
      <c r="E25" s="1332">
        <v>180.8</v>
      </c>
      <c r="F25" s="1162">
        <v>0.4</v>
      </c>
      <c r="G25" s="1163"/>
      <c r="H25" s="1164"/>
      <c r="I25" s="1162">
        <v>0.5</v>
      </c>
      <c r="J25" s="1163"/>
      <c r="K25" s="1164"/>
      <c r="L25" s="522"/>
      <c r="M25" s="838"/>
      <c r="N25" s="839"/>
      <c r="O25" s="839"/>
      <c r="P25" s="840"/>
      <c r="Q25" s="895"/>
      <c r="R25" s="1107">
        <f>F26+I26</f>
        <v>2.5312619999999999</v>
      </c>
      <c r="S25" s="1107">
        <f>R25+R26</f>
        <v>2.5312619999999999</v>
      </c>
      <c r="T25" s="1107">
        <f>E25*S25</f>
        <v>457.65216960000004</v>
      </c>
      <c r="U25" s="1329"/>
      <c r="V25" s="236">
        <f t="shared" si="0"/>
        <v>3.0192546706217041</v>
      </c>
      <c r="W25" s="237">
        <f t="shared" si="1"/>
        <v>545.88124444840412</v>
      </c>
    </row>
    <row r="26" spans="1:51" s="806" customFormat="1" ht="18" customHeight="1">
      <c r="A26" s="1159"/>
      <c r="B26" s="1161"/>
      <c r="C26" s="1140"/>
      <c r="D26" s="1142"/>
      <c r="E26" s="1333"/>
      <c r="F26" s="1149">
        <f>F25*$J$13/1000</f>
        <v>1.0138320000000001</v>
      </c>
      <c r="G26" s="1150"/>
      <c r="H26" s="1151"/>
      <c r="I26" s="1152">
        <f>I25*$Q$13/1000</f>
        <v>1.5174300000000001</v>
      </c>
      <c r="J26" s="1152"/>
      <c r="K26" s="1152"/>
      <c r="L26" s="523"/>
      <c r="M26" s="807"/>
      <c r="N26" s="454"/>
      <c r="O26" s="454"/>
      <c r="P26" s="524"/>
      <c r="Q26" s="896"/>
      <c r="R26" s="1108"/>
      <c r="S26" s="1108"/>
      <c r="T26" s="1108"/>
      <c r="U26" s="1330"/>
      <c r="V26" s="236">
        <f t="shared" si="0"/>
        <v>0</v>
      </c>
      <c r="W26" s="237">
        <f t="shared" si="1"/>
        <v>0</v>
      </c>
    </row>
    <row r="27" spans="1:51" s="827" customFormat="1" ht="12.75" customHeight="1">
      <c r="A27" s="1083">
        <f>+A25+1</f>
        <v>4</v>
      </c>
      <c r="B27" s="1085" t="s">
        <v>2544</v>
      </c>
      <c r="C27" s="1087" t="s">
        <v>2545</v>
      </c>
      <c r="D27" s="1089" t="s">
        <v>113</v>
      </c>
      <c r="E27" s="1091">
        <v>113</v>
      </c>
      <c r="F27" s="1096">
        <v>2.78</v>
      </c>
      <c r="G27" s="1097"/>
      <c r="H27" s="1098"/>
      <c r="I27" s="1096">
        <v>0.34</v>
      </c>
      <c r="J27" s="1097"/>
      <c r="K27" s="1098"/>
      <c r="L27" s="882"/>
      <c r="M27" s="556"/>
      <c r="N27" s="818"/>
      <c r="O27" s="956"/>
      <c r="P27" s="956"/>
      <c r="Q27" s="904"/>
      <c r="R27" s="911">
        <f>F28+I28</f>
        <v>8.0779847999999994</v>
      </c>
      <c r="S27" s="1099">
        <f>R27+R28</f>
        <v>46.645405659114004</v>
      </c>
      <c r="T27" s="1099">
        <f>E27*S27</f>
        <v>5270.9308394798827</v>
      </c>
      <c r="U27" s="1311">
        <f>E27*R28</f>
        <v>4358.1185570798825</v>
      </c>
      <c r="V27" s="236">
        <f t="shared" si="0"/>
        <v>55.638001478837047</v>
      </c>
      <c r="W27" s="237">
        <f t="shared" si="1"/>
        <v>6287.0941671085866</v>
      </c>
    </row>
    <row r="28" spans="1:51" s="827" customFormat="1" ht="12.75">
      <c r="A28" s="1115"/>
      <c r="B28" s="1116"/>
      <c r="C28" s="1117"/>
      <c r="D28" s="1118"/>
      <c r="E28" s="1119"/>
      <c r="F28" s="1129">
        <f>F27*$J$13/1000</f>
        <v>7.0461323999999994</v>
      </c>
      <c r="G28" s="1130"/>
      <c r="H28" s="1131"/>
      <c r="I28" s="1129">
        <f>I27*$Q$13/1000</f>
        <v>1.0318524000000002</v>
      </c>
      <c r="J28" s="1130"/>
      <c r="K28" s="1131"/>
      <c r="L28" s="819" t="s">
        <v>2547</v>
      </c>
      <c r="M28" s="808" t="s">
        <v>125</v>
      </c>
      <c r="N28" s="486">
        <v>1.02</v>
      </c>
      <c r="O28" s="487">
        <f>E27*N28</f>
        <v>115.26</v>
      </c>
      <c r="P28" s="848">
        <v>27.556000000000001</v>
      </c>
      <c r="Q28" s="488">
        <f>N28*P28*$N$11</f>
        <v>32.08047458666401</v>
      </c>
      <c r="R28" s="1099">
        <f>SUM(Q28:Q30)</f>
        <v>38.567420859114009</v>
      </c>
      <c r="S28" s="1123"/>
      <c r="T28" s="1123"/>
      <c r="U28" s="1312"/>
      <c r="V28" s="236">
        <f t="shared" si="0"/>
        <v>0</v>
      </c>
      <c r="W28" s="237">
        <f t="shared" si="1"/>
        <v>0</v>
      </c>
      <c r="AA28" s="827">
        <f>+S27*1.33</f>
        <v>62.038389526621629</v>
      </c>
    </row>
    <row r="29" spans="1:51" s="827" customFormat="1" ht="12.75">
      <c r="A29" s="1115"/>
      <c r="B29" s="1116"/>
      <c r="C29" s="1117"/>
      <c r="D29" s="1118"/>
      <c r="E29" s="1119"/>
      <c r="F29" s="1132"/>
      <c r="G29" s="1133"/>
      <c r="H29" s="1134"/>
      <c r="I29" s="1132"/>
      <c r="J29" s="1133"/>
      <c r="K29" s="1134"/>
      <c r="L29" s="820" t="s">
        <v>177</v>
      </c>
      <c r="M29" s="603" t="s">
        <v>2548</v>
      </c>
      <c r="N29" s="489">
        <v>1.17</v>
      </c>
      <c r="O29" s="490">
        <f>E27*N29</f>
        <v>132.20999999999998</v>
      </c>
      <c r="P29" s="848">
        <v>3.5</v>
      </c>
      <c r="Q29" s="491">
        <f>N29*P29*$N$11</f>
        <v>4.6738884465000003</v>
      </c>
      <c r="R29" s="1123"/>
      <c r="S29" s="1123"/>
      <c r="T29" s="1123"/>
      <c r="U29" s="1312"/>
      <c r="V29" s="236">
        <f t="shared" si="0"/>
        <v>0</v>
      </c>
      <c r="W29" s="237">
        <f t="shared" si="1"/>
        <v>0</v>
      </c>
    </row>
    <row r="30" spans="1:51" s="827" customFormat="1" ht="13.5" customHeight="1">
      <c r="A30" s="1084"/>
      <c r="B30" s="1086"/>
      <c r="C30" s="1088"/>
      <c r="D30" s="1090"/>
      <c r="E30" s="1092"/>
      <c r="F30" s="1102"/>
      <c r="G30" s="1103"/>
      <c r="H30" s="1104"/>
      <c r="I30" s="1102"/>
      <c r="J30" s="1103"/>
      <c r="K30" s="1104"/>
      <c r="L30" s="821" t="s">
        <v>178</v>
      </c>
      <c r="M30" s="809" t="s">
        <v>125</v>
      </c>
      <c r="N30" s="822">
        <v>1.2500000000000001E-2</v>
      </c>
      <c r="O30" s="492">
        <f>E27*N30</f>
        <v>1.4125000000000001</v>
      </c>
      <c r="P30" s="823">
        <v>127.08</v>
      </c>
      <c r="Q30" s="493">
        <f>N30*P30*$N$11</f>
        <v>1.8130578259500003</v>
      </c>
      <c r="R30" s="1100"/>
      <c r="S30" s="1100"/>
      <c r="T30" s="1100"/>
      <c r="U30" s="1313"/>
      <c r="V30" s="236">
        <f t="shared" si="0"/>
        <v>0</v>
      </c>
      <c r="W30" s="237">
        <f t="shared" si="1"/>
        <v>0</v>
      </c>
    </row>
    <row r="31" spans="1:51" s="883" customFormat="1" ht="14.25" customHeight="1">
      <c r="A31" s="1083">
        <f>+A27+1</f>
        <v>5</v>
      </c>
      <c r="B31" s="1085" t="s">
        <v>2549</v>
      </c>
      <c r="C31" s="1340" t="s">
        <v>2550</v>
      </c>
      <c r="D31" s="1341" t="s">
        <v>123</v>
      </c>
      <c r="E31" s="1341">
        <v>487.8</v>
      </c>
      <c r="F31" s="1120">
        <f>0.001*14.8</f>
        <v>1.4800000000000001E-2</v>
      </c>
      <c r="G31" s="1121"/>
      <c r="H31" s="1122"/>
      <c r="I31" s="1096">
        <f>0.001*4.98</f>
        <v>4.9800000000000009E-3</v>
      </c>
      <c r="J31" s="1097"/>
      <c r="K31" s="1098"/>
      <c r="L31" s="882" t="s">
        <v>2551</v>
      </c>
      <c r="M31" s="556"/>
      <c r="N31" s="818"/>
      <c r="O31" s="956"/>
      <c r="P31" s="956"/>
      <c r="Q31" s="904"/>
      <c r="R31" s="907">
        <f>F32+I32</f>
        <v>5.2625386800000007E-2</v>
      </c>
      <c r="S31" s="1342">
        <f>R31+R32</f>
        <v>0.51305190678000012</v>
      </c>
      <c r="T31" s="1342">
        <f>E31*S31</f>
        <v>250.26672012728406</v>
      </c>
      <c r="U31" s="1343">
        <f>R32*E31</f>
        <v>224.59605644624406</v>
      </c>
      <c r="V31" s="236">
        <f t="shared" si="0"/>
        <v>0.61196129275313516</v>
      </c>
      <c r="W31" s="237">
        <f t="shared" si="1"/>
        <v>298.51471860497935</v>
      </c>
      <c r="Y31" s="558"/>
      <c r="Z31" s="558"/>
      <c r="AA31" s="558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</row>
    <row r="32" spans="1:51" s="883" customFormat="1" ht="14.25" customHeight="1">
      <c r="A32" s="1115"/>
      <c r="B32" s="1116"/>
      <c r="C32" s="1340"/>
      <c r="D32" s="1341"/>
      <c r="E32" s="1341"/>
      <c r="F32" s="1342">
        <f>F31*J$13/1000</f>
        <v>3.7511783999999999E-2</v>
      </c>
      <c r="G32" s="1342"/>
      <c r="H32" s="1342"/>
      <c r="I32" s="1342">
        <f>I31*$Q$13/1000</f>
        <v>1.5113602800000004E-2</v>
      </c>
      <c r="J32" s="1342"/>
      <c r="K32" s="1342"/>
      <c r="L32" s="819" t="s">
        <v>2553</v>
      </c>
      <c r="M32" s="808" t="s">
        <v>123</v>
      </c>
      <c r="N32" s="486">
        <v>1</v>
      </c>
      <c r="O32" s="487">
        <f>E31*N32</f>
        <v>487.8</v>
      </c>
      <c r="P32" s="494">
        <v>0.4</v>
      </c>
      <c r="Q32" s="488">
        <f>N32*P32*$N$11</f>
        <v>0.45654588000000013</v>
      </c>
      <c r="R32" s="1342">
        <f>SUM(Q32:Q33)</f>
        <v>0.46042651998000012</v>
      </c>
      <c r="S32" s="1342"/>
      <c r="T32" s="1342"/>
      <c r="U32" s="1343"/>
      <c r="V32" s="236">
        <f t="shared" si="0"/>
        <v>0</v>
      </c>
      <c r="W32" s="237">
        <f t="shared" si="1"/>
        <v>0</v>
      </c>
      <c r="Y32" s="558"/>
      <c r="Z32" s="558"/>
      <c r="AA32" s="558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</row>
    <row r="33" spans="1:38" s="883" customFormat="1" ht="13.5" customHeight="1">
      <c r="A33" s="1084"/>
      <c r="B33" s="1086"/>
      <c r="C33" s="1340"/>
      <c r="D33" s="1341"/>
      <c r="E33" s="1341"/>
      <c r="F33" s="1342"/>
      <c r="G33" s="1342"/>
      <c r="H33" s="1342"/>
      <c r="I33" s="1342"/>
      <c r="J33" s="1342"/>
      <c r="K33" s="1342"/>
      <c r="L33" s="825" t="s">
        <v>2554</v>
      </c>
      <c r="M33" s="809" t="s">
        <v>123</v>
      </c>
      <c r="N33" s="822">
        <v>4.0000000000000001E-3</v>
      </c>
      <c r="O33" s="492">
        <f>E31*N33</f>
        <v>1.9512</v>
      </c>
      <c r="P33" s="826">
        <v>0.85</v>
      </c>
      <c r="Q33" s="884">
        <f t="shared" ref="Q33" si="2">N33*P33*$N$11</f>
        <v>3.8806399800000004E-3</v>
      </c>
      <c r="R33" s="1342"/>
      <c r="S33" s="1342"/>
      <c r="T33" s="1342"/>
      <c r="U33" s="1343"/>
      <c r="V33" s="236">
        <f t="shared" si="0"/>
        <v>0</v>
      </c>
      <c r="W33" s="237">
        <f t="shared" si="1"/>
        <v>0</v>
      </c>
      <c r="Y33" s="558"/>
      <c r="Z33" s="558"/>
      <c r="AA33" s="558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</row>
    <row r="34" spans="1:38" s="227" customFormat="1">
      <c r="A34" s="1083">
        <f>+A31+1</f>
        <v>6</v>
      </c>
      <c r="B34" s="1353" t="s">
        <v>172</v>
      </c>
      <c r="C34" s="1354" t="s">
        <v>2555</v>
      </c>
      <c r="D34" s="1355" t="s">
        <v>123</v>
      </c>
      <c r="E34" s="1356">
        <v>91.9</v>
      </c>
      <c r="F34" s="1351"/>
      <c r="G34" s="1351"/>
      <c r="H34" s="1351"/>
      <c r="I34" s="1352"/>
      <c r="J34" s="1352"/>
      <c r="K34" s="1352"/>
      <c r="L34" s="885"/>
      <c r="M34" s="886"/>
      <c r="N34" s="886"/>
      <c r="O34" s="886"/>
      <c r="P34" s="886"/>
      <c r="Q34" s="887"/>
      <c r="R34" s="909"/>
      <c r="S34" s="1357">
        <f>R34+R35</f>
        <v>1.2824322471910117</v>
      </c>
      <c r="T34" s="1357">
        <f>E34*S34</f>
        <v>117.85552351685398</v>
      </c>
      <c r="U34" s="1350">
        <f>R35*E34</f>
        <v>117.85552351685398</v>
      </c>
      <c r="V34" s="236">
        <f t="shared" si="0"/>
        <v>1.5296676330175816</v>
      </c>
      <c r="W34" s="237">
        <f t="shared" si="1"/>
        <v>140.57645547431576</v>
      </c>
      <c r="AA34" s="888"/>
    </row>
    <row r="35" spans="1:38" s="227" customFormat="1" ht="13.5" customHeight="1">
      <c r="A35" s="1084"/>
      <c r="B35" s="1353"/>
      <c r="C35" s="1354"/>
      <c r="D35" s="1355"/>
      <c r="E35" s="1356"/>
      <c r="F35" s="1351"/>
      <c r="G35" s="1351"/>
      <c r="H35" s="1351"/>
      <c r="I35" s="1352"/>
      <c r="J35" s="1352"/>
      <c r="K35" s="1352"/>
      <c r="L35" s="824" t="s">
        <v>2557</v>
      </c>
      <c r="M35" s="557" t="s">
        <v>123</v>
      </c>
      <c r="N35" s="831">
        <v>1</v>
      </c>
      <c r="O35" s="377">
        <f>E34*N35</f>
        <v>91.9</v>
      </c>
      <c r="P35" s="495">
        <f>1 /0.89</f>
        <v>1.1235955056179776</v>
      </c>
      <c r="Q35" s="379">
        <f>N35*P35*$N$11</f>
        <v>1.2824322471910117</v>
      </c>
      <c r="R35" s="909">
        <f>SUM(Q35:Q35)</f>
        <v>1.2824322471910117</v>
      </c>
      <c r="S35" s="1357"/>
      <c r="T35" s="1357"/>
      <c r="U35" s="1350"/>
      <c r="V35" s="236">
        <f t="shared" si="0"/>
        <v>0</v>
      </c>
      <c r="W35" s="237">
        <f t="shared" si="1"/>
        <v>0</v>
      </c>
      <c r="AA35" s="888"/>
    </row>
    <row r="36" spans="1:38" s="889" customFormat="1" ht="20.25" customHeight="1">
      <c r="A36" s="1083">
        <f>+A34+1</f>
        <v>7</v>
      </c>
      <c r="B36" s="1085" t="s">
        <v>2558</v>
      </c>
      <c r="C36" s="1087" t="s">
        <v>2653</v>
      </c>
      <c r="D36" s="1089" t="s">
        <v>123</v>
      </c>
      <c r="E36" s="1091">
        <v>430.8</v>
      </c>
      <c r="F36" s="1358">
        <f>24.8/1000</f>
        <v>2.4799999999999999E-2</v>
      </c>
      <c r="G36" s="1359"/>
      <c r="H36" s="1360"/>
      <c r="I36" s="1096">
        <f>14.8/1000</f>
        <v>1.4800000000000001E-2</v>
      </c>
      <c r="J36" s="1097"/>
      <c r="K36" s="1098"/>
      <c r="L36" s="849"/>
      <c r="M36" s="556"/>
      <c r="N36" s="956"/>
      <c r="O36" s="956"/>
      <c r="P36" s="956"/>
      <c r="Q36" s="904"/>
      <c r="R36" s="911">
        <f>F37+I37</f>
        <v>0.10777351199999999</v>
      </c>
      <c r="S36" s="1099">
        <f>R36+R37</f>
        <v>0.52998089846153862</v>
      </c>
      <c r="T36" s="1099">
        <f>E36*S36</f>
        <v>228.31577105723085</v>
      </c>
      <c r="U36" s="1071">
        <f>E36*Q37</f>
        <v>181.88694208763084</v>
      </c>
      <c r="V36" s="236">
        <f t="shared" si="0"/>
        <v>0.63215396233984766</v>
      </c>
      <c r="W36" s="237">
        <f t="shared" si="1"/>
        <v>272.3319269760064</v>
      </c>
      <c r="X36" s="889">
        <v>23.4</v>
      </c>
      <c r="Y36" s="889">
        <v>9.3580000000000005</v>
      </c>
      <c r="Z36" s="890"/>
    </row>
    <row r="37" spans="1:38" s="889" customFormat="1" ht="21" customHeight="1">
      <c r="A37" s="1084"/>
      <c r="B37" s="1086"/>
      <c r="C37" s="1117"/>
      <c r="D37" s="1118"/>
      <c r="E37" s="1092"/>
      <c r="F37" s="1077">
        <f>F36*$J$13/1000</f>
        <v>6.2857583999999994E-2</v>
      </c>
      <c r="G37" s="1078"/>
      <c r="H37" s="1079"/>
      <c r="I37" s="1080">
        <f>I36*$Q$13/1000</f>
        <v>4.4915928000000001E-2</v>
      </c>
      <c r="J37" s="1081"/>
      <c r="K37" s="1082"/>
      <c r="L37" s="824" t="s">
        <v>2655</v>
      </c>
      <c r="M37" s="808" t="s">
        <v>123</v>
      </c>
      <c r="N37" s="891">
        <v>1</v>
      </c>
      <c r="O37" s="892">
        <f>E36*N37</f>
        <v>430.8</v>
      </c>
      <c r="P37" s="499">
        <f>8.656/23.4</f>
        <v>0.36991452991452994</v>
      </c>
      <c r="Q37" s="496">
        <f>N37*P37*$N$11</f>
        <v>0.4222073864615386</v>
      </c>
      <c r="R37" s="911">
        <f>SUM(Q37:Q37)</f>
        <v>0.4222073864615386</v>
      </c>
      <c r="S37" s="1100"/>
      <c r="T37" s="1100"/>
      <c r="U37" s="1072"/>
      <c r="V37" s="236">
        <f t="shared" si="0"/>
        <v>0</v>
      </c>
      <c r="W37" s="237">
        <f t="shared" si="1"/>
        <v>0</v>
      </c>
      <c r="Y37" s="890"/>
      <c r="Z37" s="890"/>
    </row>
    <row r="38" spans="1:38" s="883" customFormat="1" ht="14.25" customHeight="1">
      <c r="A38" s="1083">
        <f>+A36+1</f>
        <v>8</v>
      </c>
      <c r="B38" s="1085" t="s">
        <v>2549</v>
      </c>
      <c r="C38" s="1340" t="s">
        <v>2581</v>
      </c>
      <c r="D38" s="1341" t="s">
        <v>123</v>
      </c>
      <c r="E38" s="1341">
        <v>183.5</v>
      </c>
      <c r="F38" s="1120">
        <f>0.001*14.8</f>
        <v>1.4800000000000001E-2</v>
      </c>
      <c r="G38" s="1121"/>
      <c r="H38" s="1122"/>
      <c r="I38" s="1096">
        <f>0.001*4.98</f>
        <v>4.9800000000000009E-3</v>
      </c>
      <c r="J38" s="1097"/>
      <c r="K38" s="1098"/>
      <c r="L38" s="882"/>
      <c r="M38" s="556"/>
      <c r="N38" s="818"/>
      <c r="O38" s="956"/>
      <c r="P38" s="908"/>
      <c r="Q38" s="904"/>
      <c r="R38" s="907">
        <f>F39+I39</f>
        <v>5.2625386800000007E-2</v>
      </c>
      <c r="S38" s="1342">
        <f>R38+R39</f>
        <v>0.44168862010897331</v>
      </c>
      <c r="T38" s="1342">
        <f>E38*S38</f>
        <v>81.049861789996598</v>
      </c>
      <c r="U38" s="1343">
        <f>R39*E38</f>
        <v>71.393103312196601</v>
      </c>
      <c r="V38" s="236">
        <f t="shared" si="0"/>
        <v>0.52684014109344401</v>
      </c>
      <c r="W38" s="237">
        <f t="shared" si="1"/>
        <v>96.67516589064698</v>
      </c>
      <c r="Y38" s="558"/>
      <c r="Z38" s="558"/>
      <c r="AA38" s="558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</row>
    <row r="39" spans="1:38" s="883" customFormat="1" ht="14.25" customHeight="1">
      <c r="A39" s="1115"/>
      <c r="B39" s="1116"/>
      <c r="C39" s="1340"/>
      <c r="D39" s="1341"/>
      <c r="E39" s="1341"/>
      <c r="F39" s="1342">
        <f>F38*J$13/1000</f>
        <v>3.7511783999999999E-2</v>
      </c>
      <c r="G39" s="1342"/>
      <c r="H39" s="1342"/>
      <c r="I39" s="1342">
        <f>I38*$Q$13/1000</f>
        <v>1.5113602800000004E-2</v>
      </c>
      <c r="J39" s="1342"/>
      <c r="K39" s="1342"/>
      <c r="L39" s="819" t="s">
        <v>2553</v>
      </c>
      <c r="M39" s="808" t="s">
        <v>123</v>
      </c>
      <c r="N39" s="486">
        <v>1</v>
      </c>
      <c r="O39" s="487">
        <f>E38*N39</f>
        <v>183.5</v>
      </c>
      <c r="P39" s="494">
        <f>5.16/15.29</f>
        <v>0.33747547416612167</v>
      </c>
      <c r="Q39" s="488">
        <f>N39*P39*$N$11</f>
        <v>0.38518259332897331</v>
      </c>
      <c r="R39" s="1342">
        <f>SUM(Q39:Q40)</f>
        <v>0.3890632333089733</v>
      </c>
      <c r="S39" s="1342"/>
      <c r="T39" s="1342"/>
      <c r="U39" s="1343"/>
      <c r="V39" s="236">
        <f t="shared" si="0"/>
        <v>0</v>
      </c>
      <c r="W39" s="237">
        <f t="shared" si="1"/>
        <v>0</v>
      </c>
      <c r="Y39" s="558"/>
      <c r="Z39" s="558"/>
      <c r="AA39" s="558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</row>
    <row r="40" spans="1:38" s="883" customFormat="1" ht="13.5" customHeight="1">
      <c r="A40" s="1084"/>
      <c r="B40" s="1086"/>
      <c r="C40" s="1340"/>
      <c r="D40" s="1341"/>
      <c r="E40" s="1341"/>
      <c r="F40" s="1342"/>
      <c r="G40" s="1342"/>
      <c r="H40" s="1342"/>
      <c r="I40" s="1342"/>
      <c r="J40" s="1342"/>
      <c r="K40" s="1342"/>
      <c r="L40" s="820" t="s">
        <v>2554</v>
      </c>
      <c r="M40" s="603" t="s">
        <v>123</v>
      </c>
      <c r="N40" s="489">
        <v>4.0000000000000001E-3</v>
      </c>
      <c r="O40" s="848">
        <f>E38*N40</f>
        <v>0.73399999999999999</v>
      </c>
      <c r="P40" s="893">
        <v>0.85</v>
      </c>
      <c r="Q40" s="894">
        <f t="shared" ref="Q40" si="3">N40*P40*$N$11</f>
        <v>3.8806399800000004E-3</v>
      </c>
      <c r="R40" s="1342"/>
      <c r="S40" s="1342"/>
      <c r="T40" s="1342"/>
      <c r="U40" s="1343"/>
      <c r="V40" s="236">
        <f t="shared" si="0"/>
        <v>0</v>
      </c>
      <c r="W40" s="237">
        <f t="shared" si="1"/>
        <v>0</v>
      </c>
      <c r="Y40" s="558"/>
      <c r="Z40" s="558" t="s">
        <v>2650</v>
      </c>
      <c r="AA40" s="558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</row>
    <row r="41" spans="1:38" s="883" customFormat="1" ht="14.25" customHeight="1">
      <c r="A41" s="1083">
        <f>+A38+1</f>
        <v>9</v>
      </c>
      <c r="B41" s="1085" t="s">
        <v>2549</v>
      </c>
      <c r="C41" s="1340" t="s">
        <v>2651</v>
      </c>
      <c r="D41" s="1341" t="s">
        <v>123</v>
      </c>
      <c r="E41" s="1341">
        <v>1475.78</v>
      </c>
      <c r="F41" s="1120">
        <f>0.001*14.8</f>
        <v>1.4800000000000001E-2</v>
      </c>
      <c r="G41" s="1121"/>
      <c r="H41" s="1122"/>
      <c r="I41" s="1096">
        <f>0.001*4.98</f>
        <v>4.9800000000000009E-3</v>
      </c>
      <c r="J41" s="1097"/>
      <c r="K41" s="1098"/>
      <c r="L41" s="882"/>
      <c r="M41" s="556"/>
      <c r="N41" s="818"/>
      <c r="O41" s="956"/>
      <c r="P41" s="908"/>
      <c r="Q41" s="904"/>
      <c r="R41" s="907">
        <f>F42+I42</f>
        <v>5.2625386800000007E-2</v>
      </c>
      <c r="S41" s="1342">
        <f>R41+R42</f>
        <v>0.44186230962367645</v>
      </c>
      <c r="T41" s="1342">
        <f>E41*S41</f>
        <v>652.09155929642918</v>
      </c>
      <c r="U41" s="1343">
        <f>R42*E41</f>
        <v>574.42806596472519</v>
      </c>
      <c r="V41" s="236">
        <f t="shared" si="0"/>
        <v>0.5270473155694585</v>
      </c>
      <c r="W41" s="237">
        <f t="shared" si="1"/>
        <v>777.80588737109542</v>
      </c>
      <c r="Y41" s="558"/>
      <c r="Z41" s="558"/>
      <c r="AA41" s="558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</row>
    <row r="42" spans="1:38" s="883" customFormat="1" ht="14.25" customHeight="1">
      <c r="A42" s="1115"/>
      <c r="B42" s="1116"/>
      <c r="C42" s="1340"/>
      <c r="D42" s="1341"/>
      <c r="E42" s="1341"/>
      <c r="F42" s="1342">
        <f>F41*J$13/1000</f>
        <v>3.7511783999999999E-2</v>
      </c>
      <c r="G42" s="1342"/>
      <c r="H42" s="1342"/>
      <c r="I42" s="1342">
        <f>I41*$Q$13/1000</f>
        <v>1.5113602800000004E-2</v>
      </c>
      <c r="J42" s="1342"/>
      <c r="K42" s="1342"/>
      <c r="L42" s="819" t="s">
        <v>2553</v>
      </c>
      <c r="M42" s="808" t="s">
        <v>123</v>
      </c>
      <c r="N42" s="486">
        <v>1</v>
      </c>
      <c r="O42" s="487">
        <f>E41*N42</f>
        <v>1475.78</v>
      </c>
      <c r="P42" s="494">
        <f>4.298/12.73</f>
        <v>0.33762765121759625</v>
      </c>
      <c r="Q42" s="488">
        <f>N42*P42*$N$11</f>
        <v>0.38535628284367646</v>
      </c>
      <c r="R42" s="1342">
        <f>SUM(Q42:Q43)</f>
        <v>0.38923692282367645</v>
      </c>
      <c r="S42" s="1342"/>
      <c r="T42" s="1342"/>
      <c r="U42" s="1343"/>
      <c r="V42" s="236">
        <f t="shared" si="0"/>
        <v>0</v>
      </c>
      <c r="W42" s="237">
        <f t="shared" si="1"/>
        <v>0</v>
      </c>
      <c r="Y42" s="558"/>
      <c r="Z42" s="558"/>
      <c r="AA42" s="558">
        <f>+S41*1.33*1000</f>
        <v>587.67687179948973</v>
      </c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</row>
    <row r="43" spans="1:38" s="883" customFormat="1" ht="13.5" customHeight="1">
      <c r="A43" s="1084"/>
      <c r="B43" s="1086"/>
      <c r="C43" s="1340"/>
      <c r="D43" s="1341"/>
      <c r="E43" s="1341"/>
      <c r="F43" s="1342"/>
      <c r="G43" s="1342"/>
      <c r="H43" s="1342"/>
      <c r="I43" s="1342"/>
      <c r="J43" s="1342"/>
      <c r="K43" s="1342"/>
      <c r="L43" s="820" t="s">
        <v>2554</v>
      </c>
      <c r="M43" s="603" t="s">
        <v>123</v>
      </c>
      <c r="N43" s="489">
        <v>4.0000000000000001E-3</v>
      </c>
      <c r="O43" s="848">
        <f>E41*N43</f>
        <v>5.9031200000000004</v>
      </c>
      <c r="P43" s="893">
        <v>0.85</v>
      </c>
      <c r="Q43" s="894">
        <f t="shared" ref="Q43" si="4">N43*P43*$N$11</f>
        <v>3.8806399800000004E-3</v>
      </c>
      <c r="R43" s="1342"/>
      <c r="S43" s="1342"/>
      <c r="T43" s="1342"/>
      <c r="U43" s="1343"/>
      <c r="V43" s="236">
        <f t="shared" si="0"/>
        <v>0</v>
      </c>
      <c r="W43" s="237">
        <f t="shared" si="1"/>
        <v>0</v>
      </c>
      <c r="Y43" s="558"/>
      <c r="Z43" s="558"/>
      <c r="AA43" s="558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</row>
    <row r="44" spans="1:38" s="883" customFormat="1" ht="14.25" customHeight="1">
      <c r="A44" s="1083">
        <f>+A41+1</f>
        <v>10</v>
      </c>
      <c r="B44" s="1085" t="s">
        <v>2549</v>
      </c>
      <c r="C44" s="1340" t="s">
        <v>2583</v>
      </c>
      <c r="D44" s="1341" t="s">
        <v>123</v>
      </c>
      <c r="E44" s="1341">
        <v>3027.17</v>
      </c>
      <c r="F44" s="1120">
        <f>0.001*14.8</f>
        <v>1.4800000000000001E-2</v>
      </c>
      <c r="G44" s="1121"/>
      <c r="H44" s="1122"/>
      <c r="I44" s="1096">
        <f>0.001*4.98</f>
        <v>4.9800000000000009E-3</v>
      </c>
      <c r="J44" s="1097"/>
      <c r="K44" s="1098"/>
      <c r="L44" s="882"/>
      <c r="M44" s="556"/>
      <c r="N44" s="818"/>
      <c r="O44" s="956"/>
      <c r="P44" s="908"/>
      <c r="Q44" s="904"/>
      <c r="R44" s="907">
        <f>F45+I45</f>
        <v>5.2625386800000007E-2</v>
      </c>
      <c r="S44" s="1342">
        <f>R44+R45</f>
        <v>0.42460246938532159</v>
      </c>
      <c r="T44" s="1342">
        <f>E44*S44</f>
        <v>1285.3438572491641</v>
      </c>
      <c r="U44" s="1343">
        <f>R45*E44</f>
        <v>1126.0378650898081</v>
      </c>
      <c r="V44" s="236">
        <f t="shared" si="0"/>
        <v>0.50646001435218535</v>
      </c>
      <c r="W44" s="237">
        <f t="shared" si="1"/>
        <v>1533.1405616465049</v>
      </c>
      <c r="Y44" s="558"/>
      <c r="Z44" s="558"/>
      <c r="AA44" s="558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</row>
    <row r="45" spans="1:38" s="883" customFormat="1" ht="14.25" customHeight="1">
      <c r="A45" s="1115"/>
      <c r="B45" s="1116"/>
      <c r="C45" s="1340"/>
      <c r="D45" s="1341"/>
      <c r="E45" s="1341"/>
      <c r="F45" s="1342">
        <f>F44*J$13/1000</f>
        <v>3.7511783999999999E-2</v>
      </c>
      <c r="G45" s="1342"/>
      <c r="H45" s="1342"/>
      <c r="I45" s="1342">
        <f>I44*$Q$13/1000</f>
        <v>1.5113602800000004E-2</v>
      </c>
      <c r="J45" s="1342"/>
      <c r="K45" s="1342"/>
      <c r="L45" s="819" t="s">
        <v>2553</v>
      </c>
      <c r="M45" s="808" t="s">
        <v>123</v>
      </c>
      <c r="N45" s="486">
        <v>1</v>
      </c>
      <c r="O45" s="487">
        <f>E44*N45</f>
        <v>3027.17</v>
      </c>
      <c r="P45" s="494">
        <f>2.909/9.02</f>
        <v>0.32250554323725056</v>
      </c>
      <c r="Q45" s="488">
        <f>N45*P45*$N$11</f>
        <v>0.36809644260532159</v>
      </c>
      <c r="R45" s="1342">
        <f>SUM(Q45:Q46)</f>
        <v>0.37197708258532158</v>
      </c>
      <c r="S45" s="1342"/>
      <c r="T45" s="1342"/>
      <c r="U45" s="1343"/>
      <c r="V45" s="236">
        <f t="shared" si="0"/>
        <v>0</v>
      </c>
      <c r="W45" s="237">
        <f t="shared" si="1"/>
        <v>0</v>
      </c>
      <c r="Y45" s="558"/>
      <c r="Z45" s="558"/>
      <c r="AA45" s="558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</row>
    <row r="46" spans="1:38" s="883" customFormat="1" ht="13.5" customHeight="1">
      <c r="A46" s="1084"/>
      <c r="B46" s="1086"/>
      <c r="C46" s="1340"/>
      <c r="D46" s="1341"/>
      <c r="E46" s="1341"/>
      <c r="F46" s="1342"/>
      <c r="G46" s="1342"/>
      <c r="H46" s="1342"/>
      <c r="I46" s="1342"/>
      <c r="J46" s="1342"/>
      <c r="K46" s="1342"/>
      <c r="L46" s="820" t="s">
        <v>2554</v>
      </c>
      <c r="M46" s="603" t="s">
        <v>123</v>
      </c>
      <c r="N46" s="489">
        <v>4.0000000000000001E-3</v>
      </c>
      <c r="O46" s="848">
        <f>E44*N46</f>
        <v>12.10868</v>
      </c>
      <c r="P46" s="893">
        <v>0.85</v>
      </c>
      <c r="Q46" s="894">
        <f t="shared" ref="Q46" si="5">N46*P46*$N$11</f>
        <v>3.8806399800000004E-3</v>
      </c>
      <c r="R46" s="1342"/>
      <c r="S46" s="1342"/>
      <c r="T46" s="1342"/>
      <c r="U46" s="1343"/>
      <c r="V46" s="236">
        <f t="shared" si="0"/>
        <v>0</v>
      </c>
      <c r="W46" s="237">
        <f t="shared" si="1"/>
        <v>0</v>
      </c>
      <c r="Y46" s="558"/>
      <c r="Z46" s="558"/>
      <c r="AA46" s="558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</row>
    <row r="47" spans="1:38" s="883" customFormat="1" ht="14.25" customHeight="1">
      <c r="A47" s="1083">
        <f>+A44+1</f>
        <v>11</v>
      </c>
      <c r="B47" s="1085" t="s">
        <v>2549</v>
      </c>
      <c r="C47" s="1340" t="s">
        <v>2559</v>
      </c>
      <c r="D47" s="1341" t="s">
        <v>123</v>
      </c>
      <c r="E47" s="1341">
        <v>3763.84</v>
      </c>
      <c r="F47" s="1120">
        <f>0.001*14.8</f>
        <v>1.4800000000000001E-2</v>
      </c>
      <c r="G47" s="1121"/>
      <c r="H47" s="1122"/>
      <c r="I47" s="1096">
        <f>0.001*4.98</f>
        <v>4.9800000000000009E-3</v>
      </c>
      <c r="J47" s="1097"/>
      <c r="K47" s="1098"/>
      <c r="L47" s="882"/>
      <c r="M47" s="556"/>
      <c r="N47" s="818"/>
      <c r="O47" s="956"/>
      <c r="P47" s="908"/>
      <c r="Q47" s="904"/>
      <c r="R47" s="907">
        <f>F48+I48</f>
        <v>5.2625386800000007E-2</v>
      </c>
      <c r="S47" s="1342">
        <f>R47+R48</f>
        <v>0.41709272644666667</v>
      </c>
      <c r="T47" s="1342">
        <f>E47*S47</f>
        <v>1569.8702875090219</v>
      </c>
      <c r="U47" s="1343">
        <f>R48*E47</f>
        <v>1371.7967516557098</v>
      </c>
      <c r="V47" s="236">
        <f t="shared" si="0"/>
        <v>0.49750249575367511</v>
      </c>
      <c r="W47" s="237">
        <f t="shared" si="1"/>
        <v>1872.5197936175125</v>
      </c>
      <c r="Y47" s="558"/>
      <c r="Z47" s="558"/>
      <c r="AA47" s="558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</row>
    <row r="48" spans="1:38" s="883" customFormat="1" ht="14.25" customHeight="1">
      <c r="A48" s="1115"/>
      <c r="B48" s="1116"/>
      <c r="C48" s="1340"/>
      <c r="D48" s="1341"/>
      <c r="E48" s="1341"/>
      <c r="F48" s="1342">
        <f>F47*J$13/1000</f>
        <v>3.7511783999999999E-2</v>
      </c>
      <c r="G48" s="1342"/>
      <c r="H48" s="1342"/>
      <c r="I48" s="1342">
        <f>I47*$Q$13/1000</f>
        <v>1.5113602800000004E-2</v>
      </c>
      <c r="J48" s="1342"/>
      <c r="K48" s="1342"/>
      <c r="L48" s="819" t="s">
        <v>2553</v>
      </c>
      <c r="M48" s="808" t="s">
        <v>123</v>
      </c>
      <c r="N48" s="486">
        <v>1</v>
      </c>
      <c r="O48" s="487">
        <f>E47*N48</f>
        <v>3763.84</v>
      </c>
      <c r="P48" s="494">
        <f>1.706/5.4</f>
        <v>0.31592592592592589</v>
      </c>
      <c r="Q48" s="488">
        <f>N48*P48*$N$11</f>
        <v>0.36058669966666668</v>
      </c>
      <c r="R48" s="1342">
        <f>SUM(Q48:Q49)</f>
        <v>0.36446733964666667</v>
      </c>
      <c r="S48" s="1342"/>
      <c r="T48" s="1342"/>
      <c r="U48" s="1343"/>
      <c r="V48" s="236">
        <f t="shared" si="0"/>
        <v>0</v>
      </c>
      <c r="W48" s="237">
        <f t="shared" si="1"/>
        <v>0</v>
      </c>
      <c r="Y48" s="558"/>
      <c r="Z48" s="558"/>
      <c r="AA48" s="558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</row>
    <row r="49" spans="1:39" s="883" customFormat="1" ht="13.5" customHeight="1">
      <c r="A49" s="1084"/>
      <c r="B49" s="1086"/>
      <c r="C49" s="1340"/>
      <c r="D49" s="1341"/>
      <c r="E49" s="1341"/>
      <c r="F49" s="1342"/>
      <c r="G49" s="1342"/>
      <c r="H49" s="1342"/>
      <c r="I49" s="1342"/>
      <c r="J49" s="1342"/>
      <c r="K49" s="1342"/>
      <c r="L49" s="820" t="s">
        <v>2554</v>
      </c>
      <c r="M49" s="603" t="s">
        <v>123</v>
      </c>
      <c r="N49" s="489">
        <v>4.0000000000000001E-3</v>
      </c>
      <c r="O49" s="848">
        <f>E47*N49</f>
        <v>15.05536</v>
      </c>
      <c r="P49" s="893">
        <v>0.85</v>
      </c>
      <c r="Q49" s="894">
        <f t="shared" ref="Q49" si="6">N49*P49*$N$11</f>
        <v>3.8806399800000004E-3</v>
      </c>
      <c r="R49" s="1342"/>
      <c r="S49" s="1342"/>
      <c r="T49" s="1342"/>
      <c r="U49" s="1343"/>
      <c r="V49" s="236">
        <f t="shared" si="0"/>
        <v>0</v>
      </c>
      <c r="W49" s="237">
        <f t="shared" si="1"/>
        <v>0</v>
      </c>
      <c r="Y49" s="558"/>
      <c r="Z49" s="558"/>
      <c r="AA49" s="558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</row>
    <row r="50" spans="1:39" s="883" customFormat="1" ht="14.25" customHeight="1">
      <c r="A50" s="1083">
        <f>+A47+1</f>
        <v>12</v>
      </c>
      <c r="B50" s="1085" t="s">
        <v>2549</v>
      </c>
      <c r="C50" s="1340" t="s">
        <v>2585</v>
      </c>
      <c r="D50" s="1341" t="s">
        <v>123</v>
      </c>
      <c r="E50" s="1341">
        <v>386.1</v>
      </c>
      <c r="F50" s="1120">
        <f>0.001*14.8</f>
        <v>1.4800000000000001E-2</v>
      </c>
      <c r="G50" s="1121"/>
      <c r="H50" s="1122"/>
      <c r="I50" s="1096">
        <f>0.001*4.98</f>
        <v>4.9800000000000009E-3</v>
      </c>
      <c r="J50" s="1097"/>
      <c r="K50" s="1098"/>
      <c r="L50" s="882"/>
      <c r="M50" s="556"/>
      <c r="N50" s="818"/>
      <c r="O50" s="956"/>
      <c r="P50" s="908"/>
      <c r="Q50" s="904"/>
      <c r="R50" s="907">
        <f>F51+I51</f>
        <v>5.2625386800000007E-2</v>
      </c>
      <c r="S50" s="1342">
        <f>R50+R51</f>
        <v>0.41946000138000006</v>
      </c>
      <c r="T50" s="1342">
        <f>E50*S50</f>
        <v>161.95350653281804</v>
      </c>
      <c r="U50" s="1343">
        <f>R51*E50</f>
        <v>141.63484468933802</v>
      </c>
      <c r="V50" s="236">
        <f t="shared" si="0"/>
        <v>0.50032614889551208</v>
      </c>
      <c r="W50" s="237">
        <f t="shared" si="1"/>
        <v>193.17592608855722</v>
      </c>
      <c r="Y50" s="558"/>
      <c r="Z50" s="558"/>
      <c r="AA50" s="558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</row>
    <row r="51" spans="1:39" s="883" customFormat="1" ht="14.25" customHeight="1">
      <c r="A51" s="1115"/>
      <c r="B51" s="1116"/>
      <c r="C51" s="1340"/>
      <c r="D51" s="1341"/>
      <c r="E51" s="1341"/>
      <c r="F51" s="1342">
        <f>F50*J$13/1000</f>
        <v>3.7511783999999999E-2</v>
      </c>
      <c r="G51" s="1342"/>
      <c r="H51" s="1342"/>
      <c r="I51" s="1342">
        <f>I50*$Q$13/1000</f>
        <v>1.5113602800000004E-2</v>
      </c>
      <c r="J51" s="1342"/>
      <c r="K51" s="1342"/>
      <c r="L51" s="819" t="s">
        <v>2553</v>
      </c>
      <c r="M51" s="808" t="s">
        <v>123</v>
      </c>
      <c r="N51" s="486">
        <v>1</v>
      </c>
      <c r="O51" s="487">
        <f>E50*N51</f>
        <v>386.1</v>
      </c>
      <c r="P51" s="494">
        <f>1.272/4</f>
        <v>0.318</v>
      </c>
      <c r="Q51" s="488">
        <f>N51*P51*$N$11</f>
        <v>0.36295397460000006</v>
      </c>
      <c r="R51" s="1342">
        <f>SUM(Q51:Q52)</f>
        <v>0.36683461458000005</v>
      </c>
      <c r="S51" s="1342"/>
      <c r="T51" s="1342"/>
      <c r="U51" s="1343"/>
      <c r="V51" s="236">
        <f t="shared" si="0"/>
        <v>0</v>
      </c>
      <c r="W51" s="237">
        <f t="shared" si="1"/>
        <v>0</v>
      </c>
      <c r="Y51" s="558"/>
      <c r="Z51" s="558"/>
      <c r="AA51" s="558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</row>
    <row r="52" spans="1:39" s="883" customFormat="1" ht="13.5" customHeight="1">
      <c r="A52" s="1084"/>
      <c r="B52" s="1086"/>
      <c r="C52" s="1340"/>
      <c r="D52" s="1341"/>
      <c r="E52" s="1341"/>
      <c r="F52" s="1342"/>
      <c r="G52" s="1342"/>
      <c r="H52" s="1342"/>
      <c r="I52" s="1342"/>
      <c r="J52" s="1342"/>
      <c r="K52" s="1342"/>
      <c r="L52" s="820" t="s">
        <v>2554</v>
      </c>
      <c r="M52" s="603" t="s">
        <v>123</v>
      </c>
      <c r="N52" s="489">
        <v>4.0000000000000001E-3</v>
      </c>
      <c r="O52" s="848">
        <f>E50*N52</f>
        <v>1.5444000000000002</v>
      </c>
      <c r="P52" s="893">
        <v>0.85</v>
      </c>
      <c r="Q52" s="894">
        <f t="shared" ref="Q52" si="7">N52*P52*$N$11</f>
        <v>3.8806399800000004E-3</v>
      </c>
      <c r="R52" s="1342"/>
      <c r="S52" s="1342"/>
      <c r="T52" s="1342"/>
      <c r="U52" s="1343"/>
      <c r="V52" s="236">
        <f t="shared" si="0"/>
        <v>0</v>
      </c>
      <c r="W52" s="237">
        <f t="shared" si="1"/>
        <v>0</v>
      </c>
      <c r="Y52" s="558"/>
      <c r="Z52" s="558"/>
      <c r="AA52" s="558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</row>
    <row r="53" spans="1:39" s="883" customFormat="1" ht="14.25" customHeight="1">
      <c r="A53" s="1083">
        <f>+A50+1</f>
        <v>13</v>
      </c>
      <c r="B53" s="1085" t="s">
        <v>2549</v>
      </c>
      <c r="C53" s="1340" t="s">
        <v>2561</v>
      </c>
      <c r="D53" s="1341" t="s">
        <v>123</v>
      </c>
      <c r="E53" s="1361">
        <v>675</v>
      </c>
      <c r="F53" s="1120">
        <f>0.001*14.8</f>
        <v>1.4800000000000001E-2</v>
      </c>
      <c r="G53" s="1121"/>
      <c r="H53" s="1122"/>
      <c r="I53" s="1364">
        <f>0.001*4.98</f>
        <v>4.9800000000000009E-3</v>
      </c>
      <c r="J53" s="1365"/>
      <c r="K53" s="1366"/>
      <c r="L53" s="882"/>
      <c r="M53" s="556"/>
      <c r="N53" s="818"/>
      <c r="O53" s="956"/>
      <c r="P53" s="956"/>
      <c r="Q53" s="904"/>
      <c r="R53" s="907">
        <f>F54+I54</f>
        <v>5.2625386800000007E-2</v>
      </c>
      <c r="S53" s="1342">
        <f>R53+R54</f>
        <v>0.51761736558000004</v>
      </c>
      <c r="T53" s="1342">
        <f>E53*S53</f>
        <v>349.39172176650004</v>
      </c>
      <c r="U53" s="1343">
        <f>R54*E53</f>
        <v>313.86958567650004</v>
      </c>
      <c r="V53" s="236">
        <f t="shared" si="0"/>
        <v>0.61740690952667765</v>
      </c>
      <c r="W53" s="237">
        <f t="shared" si="1"/>
        <v>416.74966393050744</v>
      </c>
      <c r="Y53" s="558"/>
      <c r="Z53" s="558"/>
      <c r="AA53" s="558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</row>
    <row r="54" spans="1:39" s="883" customFormat="1" ht="13.5" customHeight="1">
      <c r="A54" s="1115"/>
      <c r="B54" s="1116"/>
      <c r="C54" s="1340"/>
      <c r="D54" s="1341"/>
      <c r="E54" s="1362"/>
      <c r="F54" s="1342">
        <f>F53*J$13/1000</f>
        <v>3.7511783999999999E-2</v>
      </c>
      <c r="G54" s="1342"/>
      <c r="H54" s="1342"/>
      <c r="I54" s="1342">
        <f>I53*$Q$13/1000</f>
        <v>1.5113602800000004E-2</v>
      </c>
      <c r="J54" s="1342"/>
      <c r="K54" s="1342"/>
      <c r="L54" s="819" t="s">
        <v>2563</v>
      </c>
      <c r="M54" s="808" t="s">
        <v>123</v>
      </c>
      <c r="N54" s="486">
        <v>1</v>
      </c>
      <c r="O54" s="487">
        <f>E53*N54</f>
        <v>675</v>
      </c>
      <c r="P54" s="494">
        <v>0.4</v>
      </c>
      <c r="Q54" s="488">
        <f>N54*P54*$N$11</f>
        <v>0.45654588000000013</v>
      </c>
      <c r="R54" s="1342">
        <f>SUM(Q54:Q56)</f>
        <v>0.46499197878000009</v>
      </c>
      <c r="S54" s="1342"/>
      <c r="T54" s="1342"/>
      <c r="U54" s="1343"/>
      <c r="V54" s="236">
        <f t="shared" si="0"/>
        <v>0</v>
      </c>
      <c r="W54" s="237">
        <f t="shared" si="1"/>
        <v>0</v>
      </c>
      <c r="Y54" s="558"/>
      <c r="Z54" s="558"/>
      <c r="AA54" s="558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</row>
    <row r="55" spans="1:39" s="883" customFormat="1" ht="13.5" customHeight="1">
      <c r="A55" s="1115"/>
      <c r="B55" s="1116"/>
      <c r="C55" s="1340"/>
      <c r="D55" s="1341"/>
      <c r="E55" s="1362"/>
      <c r="F55" s="1342"/>
      <c r="G55" s="1342"/>
      <c r="H55" s="1342"/>
      <c r="I55" s="1342"/>
      <c r="J55" s="1342"/>
      <c r="K55" s="1342"/>
      <c r="L55" s="820" t="s">
        <v>2554</v>
      </c>
      <c r="M55" s="603" t="s">
        <v>123</v>
      </c>
      <c r="N55" s="489">
        <v>4.0000000000000001E-3</v>
      </c>
      <c r="O55" s="490">
        <f>E53*N55</f>
        <v>2.7</v>
      </c>
      <c r="P55" s="893">
        <v>0.85</v>
      </c>
      <c r="Q55" s="894">
        <f t="shared" ref="Q55:Q56" si="8">N55*P55*$N$11</f>
        <v>3.8806399800000004E-3</v>
      </c>
      <c r="R55" s="1342"/>
      <c r="S55" s="1342"/>
      <c r="T55" s="1342"/>
      <c r="U55" s="1343"/>
      <c r="V55" s="236">
        <f t="shared" si="0"/>
        <v>0</v>
      </c>
      <c r="W55" s="237">
        <f t="shared" si="1"/>
        <v>0</v>
      </c>
      <c r="Y55" s="558"/>
      <c r="Z55" s="558"/>
      <c r="AA55" s="558">
        <f>+S53*1.33</f>
        <v>0.68843109622140009</v>
      </c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</row>
    <row r="56" spans="1:39" s="883" customFormat="1" ht="13.5" customHeight="1">
      <c r="A56" s="1084"/>
      <c r="B56" s="1086"/>
      <c r="C56" s="1340"/>
      <c r="D56" s="1341"/>
      <c r="E56" s="1363"/>
      <c r="F56" s="1342"/>
      <c r="G56" s="1342"/>
      <c r="H56" s="1342"/>
      <c r="I56" s="1342"/>
      <c r="J56" s="1342"/>
      <c r="K56" s="1342"/>
      <c r="L56" s="821" t="s">
        <v>2564</v>
      </c>
      <c r="M56" s="809" t="s">
        <v>123</v>
      </c>
      <c r="N56" s="822">
        <v>4.0000000000000001E-3</v>
      </c>
      <c r="O56" s="492">
        <f>E53*N56</f>
        <v>2.7</v>
      </c>
      <c r="P56" s="893">
        <v>1</v>
      </c>
      <c r="Q56" s="493">
        <f t="shared" si="8"/>
        <v>4.5654588000000008E-3</v>
      </c>
      <c r="R56" s="1342"/>
      <c r="S56" s="1342"/>
      <c r="T56" s="1342"/>
      <c r="U56" s="1343"/>
      <c r="V56" s="236">
        <f t="shared" si="0"/>
        <v>0</v>
      </c>
      <c r="W56" s="237">
        <f t="shared" si="1"/>
        <v>0</v>
      </c>
      <c r="Y56" s="558"/>
      <c r="Z56" s="558"/>
      <c r="AA56" s="558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</row>
    <row r="57" spans="1:39" s="816" customFormat="1" ht="21" customHeight="1">
      <c r="A57" s="1083">
        <f>+A53+1</f>
        <v>14</v>
      </c>
      <c r="B57" s="1227" t="s">
        <v>2509</v>
      </c>
      <c r="C57" s="1229" t="s">
        <v>2587</v>
      </c>
      <c r="D57" s="1225" t="s">
        <v>114</v>
      </c>
      <c r="E57" s="1231">
        <v>14</v>
      </c>
      <c r="F57" s="1233">
        <v>0.33</v>
      </c>
      <c r="G57" s="1234"/>
      <c r="H57" s="1235"/>
      <c r="I57" s="1233">
        <v>0.31</v>
      </c>
      <c r="J57" s="1234"/>
      <c r="K57" s="1235"/>
      <c r="L57" s="914"/>
      <c r="M57" s="810"/>
      <c r="N57" s="912"/>
      <c r="O57" s="912"/>
      <c r="P57" s="915"/>
      <c r="Q57" s="916"/>
      <c r="R57" s="811">
        <f>F58+I58</f>
        <v>1.777218</v>
      </c>
      <c r="S57" s="1219">
        <f>R57+R58</f>
        <v>14.204396853600002</v>
      </c>
      <c r="T57" s="1219">
        <f>E57*S57</f>
        <v>198.86155595040003</v>
      </c>
      <c r="U57" s="1221">
        <f>E57*R58</f>
        <v>173.98050395040005</v>
      </c>
      <c r="V57" s="236">
        <f t="shared" si="0"/>
        <v>16.94281016488852</v>
      </c>
      <c r="W57" s="237">
        <f t="shared" si="1"/>
        <v>237.19934230843927</v>
      </c>
      <c r="Y57" s="558"/>
      <c r="Z57" s="558"/>
      <c r="AA57" s="558"/>
      <c r="AB57" s="558"/>
      <c r="AC57" s="558"/>
      <c r="AD57" s="558"/>
      <c r="AE57" s="558"/>
      <c r="AF57" s="558"/>
      <c r="AG57" s="558"/>
      <c r="AH57" s="558"/>
      <c r="AI57" s="558"/>
      <c r="AJ57" s="558"/>
      <c r="AK57" s="558"/>
      <c r="AL57" s="558"/>
      <c r="AM57" s="558"/>
    </row>
    <row r="58" spans="1:39" s="816" customFormat="1" ht="21" customHeight="1">
      <c r="A58" s="1084"/>
      <c r="B58" s="1228"/>
      <c r="C58" s="1230"/>
      <c r="D58" s="1226"/>
      <c r="E58" s="1232"/>
      <c r="F58" s="1233">
        <f>F57*$J$13/1000</f>
        <v>0.83641140000000003</v>
      </c>
      <c r="G58" s="1234"/>
      <c r="H58" s="1235"/>
      <c r="I58" s="1233">
        <f>I57*$Q$13/1000</f>
        <v>0.94080660000000005</v>
      </c>
      <c r="J58" s="1234"/>
      <c r="K58" s="1235"/>
      <c r="L58" s="917" t="s">
        <v>2526</v>
      </c>
      <c r="M58" s="918" t="s">
        <v>114</v>
      </c>
      <c r="N58" s="919">
        <v>1</v>
      </c>
      <c r="O58" s="920">
        <f>E57*N58</f>
        <v>14</v>
      </c>
      <c r="P58" s="921">
        <v>10.888</v>
      </c>
      <c r="Q58" s="922">
        <f>N58*P58*$N$11</f>
        <v>12.427178853600003</v>
      </c>
      <c r="R58" s="913">
        <f>SUM(Q58:Q58)</f>
        <v>12.427178853600003</v>
      </c>
      <c r="S58" s="1220"/>
      <c r="T58" s="1220"/>
      <c r="U58" s="1222"/>
      <c r="V58" s="236">
        <f t="shared" si="0"/>
        <v>0</v>
      </c>
      <c r="W58" s="237">
        <f t="shared" si="1"/>
        <v>0</v>
      </c>
      <c r="Y58" s="558"/>
      <c r="Z58" s="558"/>
      <c r="AA58" s="558"/>
      <c r="AB58" s="558"/>
      <c r="AC58" s="558"/>
      <c r="AD58" s="558"/>
      <c r="AE58" s="558"/>
      <c r="AF58" s="558"/>
      <c r="AG58" s="558"/>
      <c r="AH58" s="558"/>
      <c r="AI58" s="558"/>
      <c r="AJ58" s="558"/>
      <c r="AK58" s="558"/>
      <c r="AL58" s="558"/>
      <c r="AM58" s="558"/>
    </row>
    <row r="59" spans="1:39" s="816" customFormat="1" ht="21" customHeight="1">
      <c r="A59" s="1083">
        <f>+A57+1</f>
        <v>15</v>
      </c>
      <c r="B59" s="1227" t="s">
        <v>2510</v>
      </c>
      <c r="C59" s="1229" t="s">
        <v>2512</v>
      </c>
      <c r="D59" s="1225" t="s">
        <v>114</v>
      </c>
      <c r="E59" s="1231">
        <v>151</v>
      </c>
      <c r="F59" s="1233">
        <v>0.31</v>
      </c>
      <c r="G59" s="1234"/>
      <c r="H59" s="1235"/>
      <c r="I59" s="1233">
        <v>0.2</v>
      </c>
      <c r="J59" s="1234"/>
      <c r="K59" s="1235"/>
      <c r="L59" s="914"/>
      <c r="M59" s="810"/>
      <c r="N59" s="912"/>
      <c r="O59" s="912"/>
      <c r="P59" s="915"/>
      <c r="Q59" s="916"/>
      <c r="R59" s="811">
        <f>F60+I60</f>
        <v>1.3926918000000001</v>
      </c>
      <c r="S59" s="1219">
        <f>R59+R60</f>
        <v>7.9954865895000022</v>
      </c>
      <c r="T59" s="1219">
        <f>E59*S59</f>
        <v>1207.3184750145003</v>
      </c>
      <c r="U59" s="1221">
        <f>E59*R60</f>
        <v>997.02201321450025</v>
      </c>
      <c r="V59" s="236">
        <f t="shared" si="0"/>
        <v>9.5369069773263622</v>
      </c>
      <c r="W59" s="237">
        <f t="shared" si="1"/>
        <v>1440.0729535762807</v>
      </c>
      <c r="Z59" s="551"/>
      <c r="AA59" s="551"/>
      <c r="AB59" s="551"/>
      <c r="AC59" s="551"/>
      <c r="AD59" s="551"/>
      <c r="AE59" s="551"/>
      <c r="AF59" s="551"/>
      <c r="AG59" s="551"/>
      <c r="AH59" s="551"/>
      <c r="AI59" s="551"/>
      <c r="AJ59" s="551"/>
      <c r="AK59" s="551"/>
      <c r="AL59" s="551"/>
    </row>
    <row r="60" spans="1:39" s="816" customFormat="1" ht="21" customHeight="1">
      <c r="A60" s="1084"/>
      <c r="B60" s="1228"/>
      <c r="C60" s="1230"/>
      <c r="D60" s="1226"/>
      <c r="E60" s="1232"/>
      <c r="F60" s="1233">
        <f>F59*$J$13/1000</f>
        <v>0.78571979999999997</v>
      </c>
      <c r="G60" s="1234"/>
      <c r="H60" s="1235"/>
      <c r="I60" s="1233">
        <f>I59*$Q$13/1000</f>
        <v>0.60697200000000007</v>
      </c>
      <c r="J60" s="1234"/>
      <c r="K60" s="1235"/>
      <c r="L60" s="917" t="s">
        <v>2511</v>
      </c>
      <c r="M60" s="918" t="s">
        <v>114</v>
      </c>
      <c r="N60" s="919">
        <v>1</v>
      </c>
      <c r="O60" s="920">
        <f>E59*N60</f>
        <v>151</v>
      </c>
      <c r="P60" s="921">
        <v>5.7850000000000001</v>
      </c>
      <c r="Q60" s="922">
        <f>N60*P60*$N$11</f>
        <v>6.6027947895000016</v>
      </c>
      <c r="R60" s="913">
        <f>SUM(Q60:Q60)</f>
        <v>6.6027947895000016</v>
      </c>
      <c r="S60" s="1220"/>
      <c r="T60" s="1220"/>
      <c r="U60" s="1222"/>
      <c r="V60" s="236">
        <f t="shared" si="0"/>
        <v>0</v>
      </c>
      <c r="W60" s="237">
        <f t="shared" si="1"/>
        <v>0</v>
      </c>
      <c r="Z60" s="827"/>
      <c r="AA60" s="827"/>
      <c r="AB60" s="827"/>
      <c r="AC60" s="827"/>
      <c r="AD60" s="827"/>
      <c r="AE60" s="827"/>
      <c r="AF60" s="827"/>
      <c r="AG60" s="827"/>
      <c r="AH60" s="828"/>
      <c r="AI60" s="828"/>
      <c r="AJ60" s="828"/>
      <c r="AK60" s="828"/>
      <c r="AL60" s="828"/>
    </row>
    <row r="61" spans="1:39" s="816" customFormat="1" ht="21" customHeight="1">
      <c r="A61" s="1083">
        <f t="shared" ref="A61" si="9">+A59+1</f>
        <v>16</v>
      </c>
      <c r="B61" s="1227" t="s">
        <v>2589</v>
      </c>
      <c r="C61" s="1229" t="s">
        <v>2590</v>
      </c>
      <c r="D61" s="1225" t="s">
        <v>114</v>
      </c>
      <c r="E61" s="1231">
        <v>456</v>
      </c>
      <c r="F61" s="1233">
        <v>0.33</v>
      </c>
      <c r="G61" s="1234"/>
      <c r="H61" s="1235"/>
      <c r="I61" s="1233">
        <v>0.14000000000000001</v>
      </c>
      <c r="J61" s="1234"/>
      <c r="K61" s="1235"/>
      <c r="L61" s="914"/>
      <c r="M61" s="810"/>
      <c r="N61" s="912"/>
      <c r="O61" s="912"/>
      <c r="P61" s="915"/>
      <c r="Q61" s="916"/>
      <c r="R61" s="811">
        <f>F62+I62</f>
        <v>1.2612918</v>
      </c>
      <c r="S61" s="1219">
        <f>R61+R62</f>
        <v>6.1668772806000014</v>
      </c>
      <c r="T61" s="1219">
        <f>E61*S61</f>
        <v>2812.0960399536007</v>
      </c>
      <c r="U61" s="1221">
        <f>E61*R62</f>
        <v>2236.9469791536003</v>
      </c>
      <c r="V61" s="236">
        <f t="shared" si="0"/>
        <v>7.3557668201088733</v>
      </c>
      <c r="W61" s="237">
        <f t="shared" si="1"/>
        <v>3354.2296699696462</v>
      </c>
      <c r="Y61" s="558"/>
      <c r="Z61" s="558"/>
      <c r="AA61" s="558"/>
      <c r="AB61" s="558"/>
      <c r="AC61" s="558"/>
      <c r="AD61" s="558"/>
      <c r="AE61" s="558"/>
      <c r="AF61" s="558"/>
      <c r="AG61" s="558"/>
      <c r="AH61" s="558"/>
      <c r="AI61" s="558"/>
      <c r="AJ61" s="558"/>
      <c r="AK61" s="558"/>
      <c r="AL61" s="558"/>
      <c r="AM61" s="558"/>
    </row>
    <row r="62" spans="1:39" s="816" customFormat="1" ht="21" customHeight="1">
      <c r="A62" s="1084"/>
      <c r="B62" s="1228"/>
      <c r="C62" s="1230"/>
      <c r="D62" s="1226"/>
      <c r="E62" s="1232"/>
      <c r="F62" s="1233">
        <f>F61*$J$13/1000</f>
        <v>0.83641140000000003</v>
      </c>
      <c r="G62" s="1234"/>
      <c r="H62" s="1235"/>
      <c r="I62" s="1233">
        <f>I61*$Q$13/1000</f>
        <v>0.42488040000000005</v>
      </c>
      <c r="J62" s="1234"/>
      <c r="K62" s="1235"/>
      <c r="L62" s="917" t="s">
        <v>2592</v>
      </c>
      <c r="M62" s="918" t="s">
        <v>114</v>
      </c>
      <c r="N62" s="919">
        <v>1</v>
      </c>
      <c r="O62" s="920">
        <f>E61*N62</f>
        <v>456</v>
      </c>
      <c r="P62" s="921">
        <v>4.298</v>
      </c>
      <c r="Q62" s="922">
        <f>N62*P62*$N$11</f>
        <v>4.905585480600001</v>
      </c>
      <c r="R62" s="913">
        <f>SUM(Q62:Q62)</f>
        <v>4.905585480600001</v>
      </c>
      <c r="S62" s="1220"/>
      <c r="T62" s="1220"/>
      <c r="U62" s="1222"/>
      <c r="V62" s="236">
        <f t="shared" si="0"/>
        <v>0</v>
      </c>
      <c r="W62" s="237">
        <f t="shared" si="1"/>
        <v>0</v>
      </c>
      <c r="Y62" s="558"/>
      <c r="Z62" s="558"/>
      <c r="AA62" s="558"/>
      <c r="AB62" s="558"/>
      <c r="AC62" s="558"/>
      <c r="AD62" s="558"/>
      <c r="AE62" s="558"/>
      <c r="AF62" s="558"/>
      <c r="AG62" s="558"/>
      <c r="AH62" s="558"/>
      <c r="AI62" s="558"/>
      <c r="AJ62" s="558"/>
      <c r="AK62" s="558"/>
      <c r="AL62" s="558"/>
      <c r="AM62" s="558"/>
    </row>
    <row r="63" spans="1:39" s="816" customFormat="1" ht="21" customHeight="1">
      <c r="A63" s="1083">
        <f t="shared" ref="A63" si="10">+A61+1</f>
        <v>17</v>
      </c>
      <c r="B63" s="1227" t="s">
        <v>2532</v>
      </c>
      <c r="C63" s="1229" t="s">
        <v>2593</v>
      </c>
      <c r="D63" s="1225" t="s">
        <v>114</v>
      </c>
      <c r="E63" s="1231">
        <v>453</v>
      </c>
      <c r="F63" s="1233">
        <v>0.28000000000000003</v>
      </c>
      <c r="G63" s="1234"/>
      <c r="H63" s="1235"/>
      <c r="I63" s="1233">
        <v>0.18</v>
      </c>
      <c r="J63" s="1234"/>
      <c r="K63" s="1235"/>
      <c r="L63" s="914"/>
      <c r="M63" s="810"/>
      <c r="N63" s="912"/>
      <c r="O63" s="912"/>
      <c r="P63" s="915"/>
      <c r="Q63" s="916"/>
      <c r="R63" s="811">
        <f>F64+I64</f>
        <v>1.2559572000000001</v>
      </c>
      <c r="S63" s="1219">
        <f>R63+R64</f>
        <v>5.0304502629000005</v>
      </c>
      <c r="T63" s="1219">
        <f>E63*S63</f>
        <v>2278.7939690937001</v>
      </c>
      <c r="U63" s="1221">
        <f>E63*R64</f>
        <v>1709.8453574937005</v>
      </c>
      <c r="V63" s="236">
        <f t="shared" si="0"/>
        <v>6.0002522265932985</v>
      </c>
      <c r="W63" s="237">
        <f t="shared" si="1"/>
        <v>2718.114258646764</v>
      </c>
      <c r="Y63" s="558"/>
      <c r="Z63" s="558"/>
      <c r="AA63" s="558"/>
      <c r="AB63" s="558"/>
      <c r="AC63" s="558"/>
      <c r="AD63" s="558"/>
      <c r="AE63" s="558"/>
      <c r="AF63" s="558"/>
      <c r="AG63" s="558"/>
      <c r="AH63" s="558"/>
      <c r="AI63" s="558"/>
      <c r="AJ63" s="558"/>
      <c r="AK63" s="558"/>
      <c r="AL63" s="558"/>
      <c r="AM63" s="558"/>
    </row>
    <row r="64" spans="1:39" s="816" customFormat="1" ht="21" customHeight="1">
      <c r="A64" s="1084"/>
      <c r="B64" s="1228"/>
      <c r="C64" s="1230"/>
      <c r="D64" s="1226"/>
      <c r="E64" s="1232"/>
      <c r="F64" s="1233">
        <f>F63*$J$13/1000</f>
        <v>0.70968240000000005</v>
      </c>
      <c r="G64" s="1234"/>
      <c r="H64" s="1235"/>
      <c r="I64" s="1233">
        <f>I63*$Q$13/1000</f>
        <v>0.54627480000000006</v>
      </c>
      <c r="J64" s="1234"/>
      <c r="K64" s="1235"/>
      <c r="L64" s="917" t="s">
        <v>2533</v>
      </c>
      <c r="M64" s="918" t="s">
        <v>114</v>
      </c>
      <c r="N64" s="919">
        <v>1</v>
      </c>
      <c r="O64" s="920">
        <f>E63*N64</f>
        <v>453</v>
      </c>
      <c r="P64" s="921">
        <v>3.3069999999999999</v>
      </c>
      <c r="Q64" s="922">
        <f>N64*P64*$N$11</f>
        <v>3.7744930629000009</v>
      </c>
      <c r="R64" s="913">
        <f>SUM(Q64:Q64)</f>
        <v>3.7744930629000009</v>
      </c>
      <c r="S64" s="1220"/>
      <c r="T64" s="1220"/>
      <c r="U64" s="1222"/>
      <c r="V64" s="236">
        <f t="shared" si="0"/>
        <v>0</v>
      </c>
      <c r="W64" s="237">
        <f t="shared" si="1"/>
        <v>0</v>
      </c>
      <c r="Y64" s="558"/>
      <c r="Z64" s="558"/>
      <c r="AA64" s="558"/>
      <c r="AB64" s="558"/>
      <c r="AC64" s="558"/>
      <c r="AD64" s="558"/>
      <c r="AE64" s="558"/>
      <c r="AF64" s="558"/>
      <c r="AG64" s="558"/>
      <c r="AH64" s="558"/>
      <c r="AI64" s="558"/>
      <c r="AJ64" s="558"/>
      <c r="AK64" s="558"/>
      <c r="AL64" s="558"/>
      <c r="AM64" s="558"/>
    </row>
    <row r="65" spans="1:39" s="816" customFormat="1" ht="21" customHeight="1">
      <c r="A65" s="1083">
        <f t="shared" ref="A65" si="11">+A63+1</f>
        <v>18</v>
      </c>
      <c r="B65" s="1227" t="s">
        <v>2534</v>
      </c>
      <c r="C65" s="1229" t="s">
        <v>2579</v>
      </c>
      <c r="D65" s="1225" t="s">
        <v>114</v>
      </c>
      <c r="E65" s="1231">
        <v>445</v>
      </c>
      <c r="F65" s="1233">
        <v>0.27</v>
      </c>
      <c r="G65" s="1234"/>
      <c r="H65" s="1235"/>
      <c r="I65" s="1233">
        <v>0.17</v>
      </c>
      <c r="J65" s="1234"/>
      <c r="K65" s="1235"/>
      <c r="L65" s="914"/>
      <c r="M65" s="810"/>
      <c r="N65" s="912"/>
      <c r="O65" s="912"/>
      <c r="P65" s="915"/>
      <c r="Q65" s="916"/>
      <c r="R65" s="811">
        <f>F66+I66</f>
        <v>1.2002628</v>
      </c>
      <c r="S65" s="1219">
        <f>R65+R66</f>
        <v>4.2602615607000001</v>
      </c>
      <c r="T65" s="1219">
        <f>E65*S65</f>
        <v>1895.8163945115</v>
      </c>
      <c r="U65" s="1221">
        <f>E65*R66</f>
        <v>1361.6994485115003</v>
      </c>
      <c r="V65" s="236">
        <f t="shared" si="0"/>
        <v>5.0815816834502261</v>
      </c>
      <c r="W65" s="237">
        <f t="shared" si="1"/>
        <v>2261.3038491353504</v>
      </c>
      <c r="Y65" s="558"/>
      <c r="Z65" s="558"/>
      <c r="AA65" s="558"/>
      <c r="AB65" s="558"/>
      <c r="AC65" s="558"/>
      <c r="AD65" s="558"/>
      <c r="AE65" s="558"/>
      <c r="AF65" s="558"/>
      <c r="AG65" s="558"/>
      <c r="AH65" s="558"/>
      <c r="AI65" s="558"/>
      <c r="AJ65" s="558"/>
      <c r="AK65" s="558"/>
      <c r="AL65" s="558"/>
      <c r="AM65" s="558"/>
    </row>
    <row r="66" spans="1:39" s="816" customFormat="1" ht="21" customHeight="1">
      <c r="A66" s="1084"/>
      <c r="B66" s="1228"/>
      <c r="C66" s="1230"/>
      <c r="D66" s="1226"/>
      <c r="E66" s="1232"/>
      <c r="F66" s="1233">
        <f>F65*$J$13/1000</f>
        <v>0.68433659999999996</v>
      </c>
      <c r="G66" s="1234"/>
      <c r="H66" s="1235"/>
      <c r="I66" s="1233">
        <f>I65*$Q$13/1000</f>
        <v>0.51592620000000011</v>
      </c>
      <c r="J66" s="1234"/>
      <c r="K66" s="1235"/>
      <c r="L66" s="917" t="s">
        <v>2535</v>
      </c>
      <c r="M66" s="918" t="s">
        <v>114</v>
      </c>
      <c r="N66" s="919">
        <v>1</v>
      </c>
      <c r="O66" s="920">
        <f>E65*N66</f>
        <v>445</v>
      </c>
      <c r="P66" s="921">
        <v>2.681</v>
      </c>
      <c r="Q66" s="922">
        <f>N66*P66*$N$11</f>
        <v>3.0599987607000005</v>
      </c>
      <c r="R66" s="913">
        <f>SUM(Q66:Q66)</f>
        <v>3.0599987607000005</v>
      </c>
      <c r="S66" s="1220"/>
      <c r="T66" s="1220"/>
      <c r="U66" s="1222"/>
      <c r="V66" s="236">
        <f t="shared" si="0"/>
        <v>0</v>
      </c>
      <c r="W66" s="237">
        <f t="shared" si="1"/>
        <v>0</v>
      </c>
      <c r="X66" s="923"/>
      <c r="Y66" s="558"/>
      <c r="Z66" s="558"/>
      <c r="AA66" s="558"/>
      <c r="AB66" s="558"/>
      <c r="AC66" s="558"/>
      <c r="AD66" s="558"/>
      <c r="AE66" s="558"/>
      <c r="AF66" s="558"/>
      <c r="AG66" s="558"/>
      <c r="AH66" s="558"/>
      <c r="AI66" s="558"/>
      <c r="AJ66" s="558"/>
      <c r="AK66" s="558"/>
      <c r="AL66" s="558"/>
      <c r="AM66" s="558"/>
    </row>
    <row r="67" spans="1:39" s="816" customFormat="1" ht="21" customHeight="1">
      <c r="A67" s="1083">
        <f t="shared" ref="A67" si="12">+A65+1</f>
        <v>19</v>
      </c>
      <c r="B67" s="1085" t="s">
        <v>2534</v>
      </c>
      <c r="C67" s="1229" t="s">
        <v>2595</v>
      </c>
      <c r="D67" s="1225" t="s">
        <v>114</v>
      </c>
      <c r="E67" s="1231">
        <v>859</v>
      </c>
      <c r="F67" s="1233">
        <v>0.27</v>
      </c>
      <c r="G67" s="1234"/>
      <c r="H67" s="1235"/>
      <c r="I67" s="1233">
        <v>0.17</v>
      </c>
      <c r="J67" s="1234"/>
      <c r="K67" s="1235"/>
      <c r="L67" s="914"/>
      <c r="M67" s="810"/>
      <c r="N67" s="912"/>
      <c r="O67" s="912"/>
      <c r="P67" s="915"/>
      <c r="Q67" s="916"/>
      <c r="R67" s="811">
        <f>F68+I68</f>
        <v>1.2002628</v>
      </c>
      <c r="S67" s="1219">
        <f>R67+R68</f>
        <v>3.5092435881000004</v>
      </c>
      <c r="T67" s="1219">
        <f>E67*S67</f>
        <v>3014.4402421779005</v>
      </c>
      <c r="U67" s="1221">
        <f>E67*R68</f>
        <v>1983.4144969779004</v>
      </c>
      <c r="V67" s="236">
        <f t="shared" si="0"/>
        <v>4.1857777242024703</v>
      </c>
      <c r="W67" s="237">
        <f t="shared" si="1"/>
        <v>3595.583065089922</v>
      </c>
      <c r="Y67" s="558"/>
      <c r="Z67" s="558"/>
      <c r="AA67" s="558"/>
      <c r="AB67" s="558"/>
      <c r="AC67" s="558"/>
      <c r="AD67" s="558"/>
      <c r="AE67" s="558"/>
      <c r="AF67" s="558"/>
      <c r="AG67" s="558"/>
      <c r="AH67" s="558"/>
      <c r="AI67" s="558"/>
      <c r="AJ67" s="558"/>
      <c r="AK67" s="558"/>
      <c r="AL67" s="558"/>
      <c r="AM67" s="558"/>
    </row>
    <row r="68" spans="1:39" s="816" customFormat="1" ht="21" customHeight="1">
      <c r="A68" s="1084"/>
      <c r="B68" s="1086"/>
      <c r="C68" s="1230"/>
      <c r="D68" s="1226"/>
      <c r="E68" s="1232"/>
      <c r="F68" s="1233">
        <f>F67*$J$13/1000</f>
        <v>0.68433659999999996</v>
      </c>
      <c r="G68" s="1234"/>
      <c r="H68" s="1235"/>
      <c r="I68" s="1233">
        <f>I67*$Q$13/1000</f>
        <v>0.51592620000000011</v>
      </c>
      <c r="J68" s="1234"/>
      <c r="K68" s="1235"/>
      <c r="L68" s="917" t="s">
        <v>2597</v>
      </c>
      <c r="M68" s="918" t="s">
        <v>114</v>
      </c>
      <c r="N68" s="919">
        <v>1</v>
      </c>
      <c r="O68" s="920">
        <f>E67*N68</f>
        <v>859</v>
      </c>
      <c r="P68" s="921">
        <v>2.0230000000000001</v>
      </c>
      <c r="Q68" s="922">
        <f>N68*P68*$N$11</f>
        <v>2.3089807881000004</v>
      </c>
      <c r="R68" s="913">
        <f>SUM(Q68:Q68)</f>
        <v>2.3089807881000004</v>
      </c>
      <c r="S68" s="1220"/>
      <c r="T68" s="1220"/>
      <c r="U68" s="1222"/>
      <c r="V68" s="236">
        <f t="shared" si="0"/>
        <v>0</v>
      </c>
      <c r="W68" s="237">
        <f t="shared" si="1"/>
        <v>0</v>
      </c>
      <c r="Y68" s="558"/>
      <c r="Z68" s="558"/>
      <c r="AA68" s="558"/>
      <c r="AB68" s="558"/>
      <c r="AC68" s="558"/>
      <c r="AD68" s="558"/>
      <c r="AE68" s="558"/>
      <c r="AF68" s="558"/>
      <c r="AG68" s="558"/>
      <c r="AH68" s="558"/>
      <c r="AI68" s="558"/>
      <c r="AJ68" s="558"/>
      <c r="AK68" s="558"/>
      <c r="AL68" s="558"/>
      <c r="AM68" s="558"/>
    </row>
    <row r="69" spans="1:39" s="816" customFormat="1" ht="21" customHeight="1">
      <c r="A69" s="1083">
        <f t="shared" ref="A69" si="13">+A67+1</f>
        <v>20</v>
      </c>
      <c r="B69" s="1085" t="s">
        <v>2536</v>
      </c>
      <c r="C69" s="1229" t="s">
        <v>2565</v>
      </c>
      <c r="D69" s="1225" t="s">
        <v>114</v>
      </c>
      <c r="E69" s="1231">
        <v>663</v>
      </c>
      <c r="F69" s="1233">
        <v>0.25</v>
      </c>
      <c r="G69" s="1234"/>
      <c r="H69" s="1235"/>
      <c r="I69" s="1233">
        <v>0.16</v>
      </c>
      <c r="J69" s="1234"/>
      <c r="K69" s="1235"/>
      <c r="L69" s="914"/>
      <c r="M69" s="810"/>
      <c r="N69" s="912"/>
      <c r="O69" s="912"/>
      <c r="P69" s="915"/>
      <c r="Q69" s="916"/>
      <c r="R69" s="811">
        <f>F70+I70</f>
        <v>1.1192226000000001</v>
      </c>
      <c r="S69" s="1219">
        <f>R69+R70</f>
        <v>2.8540969440000001</v>
      </c>
      <c r="T69" s="1219">
        <f>E69*S69</f>
        <v>1892.2662738720001</v>
      </c>
      <c r="U69" s="1221">
        <f>E69*R70</f>
        <v>1150.2216900720002</v>
      </c>
      <c r="V69" s="236">
        <f t="shared" si="0"/>
        <v>3.4043277734897188</v>
      </c>
      <c r="W69" s="237">
        <f t="shared" si="1"/>
        <v>2257.0693138236834</v>
      </c>
      <c r="Y69" s="558"/>
      <c r="Z69" s="558"/>
      <c r="AA69" s="558"/>
      <c r="AB69" s="558"/>
      <c r="AC69" s="558"/>
      <c r="AD69" s="558"/>
      <c r="AE69" s="558"/>
      <c r="AF69" s="558"/>
      <c r="AG69" s="558"/>
      <c r="AH69" s="558"/>
      <c r="AI69" s="558"/>
      <c r="AJ69" s="558"/>
      <c r="AK69" s="558"/>
      <c r="AL69" s="558"/>
      <c r="AM69" s="558"/>
    </row>
    <row r="70" spans="1:39" s="816" customFormat="1" ht="21" customHeight="1">
      <c r="A70" s="1084"/>
      <c r="B70" s="1086"/>
      <c r="C70" s="1230"/>
      <c r="D70" s="1226"/>
      <c r="E70" s="1232"/>
      <c r="F70" s="1233">
        <f>F69*$J$13/1000</f>
        <v>0.63364500000000001</v>
      </c>
      <c r="G70" s="1234"/>
      <c r="H70" s="1235"/>
      <c r="I70" s="1233">
        <f>I69*$Q$13/1000</f>
        <v>0.4855776</v>
      </c>
      <c r="J70" s="1234"/>
      <c r="K70" s="1235"/>
      <c r="L70" s="917" t="s">
        <v>2503</v>
      </c>
      <c r="M70" s="918" t="s">
        <v>114</v>
      </c>
      <c r="N70" s="919">
        <v>1</v>
      </c>
      <c r="O70" s="920">
        <f>E69*N70</f>
        <v>663</v>
      </c>
      <c r="P70" s="495">
        <v>1.52</v>
      </c>
      <c r="Q70" s="922">
        <f>N70*P70*$N$11</f>
        <v>1.7348743440000003</v>
      </c>
      <c r="R70" s="913">
        <f>SUM(Q70:Q70)</f>
        <v>1.7348743440000003</v>
      </c>
      <c r="S70" s="1220"/>
      <c r="T70" s="1220"/>
      <c r="U70" s="1222"/>
      <c r="V70" s="236">
        <f t="shared" si="0"/>
        <v>0</v>
      </c>
      <c r="W70" s="237">
        <f t="shared" si="1"/>
        <v>0</v>
      </c>
      <c r="X70" s="923"/>
      <c r="Y70" s="558"/>
      <c r="Z70" s="558"/>
      <c r="AA70" s="558"/>
      <c r="AB70" s="558"/>
      <c r="AC70" s="558"/>
      <c r="AD70" s="558"/>
      <c r="AE70" s="558"/>
      <c r="AF70" s="558"/>
      <c r="AG70" s="558"/>
      <c r="AH70" s="558"/>
      <c r="AI70" s="558"/>
      <c r="AJ70" s="558"/>
      <c r="AK70" s="558"/>
      <c r="AL70" s="558"/>
      <c r="AM70" s="558"/>
    </row>
    <row r="71" spans="1:39" s="573" customFormat="1" ht="15" customHeight="1">
      <c r="A71" s="1289">
        <f>+A69+1</f>
        <v>21</v>
      </c>
      <c r="B71" s="1287" t="s">
        <v>128</v>
      </c>
      <c r="C71" s="1288" t="s">
        <v>186</v>
      </c>
      <c r="D71" s="1298" t="s">
        <v>123</v>
      </c>
      <c r="E71" s="1299">
        <v>399.7</v>
      </c>
      <c r="F71" s="1254">
        <f>0.001*190</f>
        <v>0.19</v>
      </c>
      <c r="G71" s="1255"/>
      <c r="H71" s="1256"/>
      <c r="I71" s="1254">
        <f>0.001*162</f>
        <v>0.16200000000000001</v>
      </c>
      <c r="J71" s="1255"/>
      <c r="K71" s="1256"/>
      <c r="L71" s="502"/>
      <c r="M71" s="453"/>
      <c r="N71" s="453"/>
      <c r="O71" s="453"/>
      <c r="P71" s="503"/>
      <c r="Q71" s="605"/>
      <c r="R71" s="910">
        <f>F72+I72</f>
        <v>0.97321752000000006</v>
      </c>
      <c r="S71" s="1305">
        <f>R71+R72</f>
        <v>2.3428551600000005</v>
      </c>
      <c r="T71" s="1305">
        <f>E71*S71</f>
        <v>936.43920745200012</v>
      </c>
      <c r="U71" s="1291">
        <f>R72*E71</f>
        <v>547.44416470800013</v>
      </c>
      <c r="V71" s="236">
        <f t="shared" si="0"/>
        <v>2.7945255704151375</v>
      </c>
      <c r="W71" s="237">
        <f t="shared" si="1"/>
        <v>1116.9718704949305</v>
      </c>
      <c r="X71" s="552"/>
      <c r="AA71" s="552"/>
      <c r="AB71" s="552"/>
      <c r="AC71" s="552"/>
      <c r="AD71" s="552"/>
      <c r="AE71" s="552"/>
      <c r="AF71" s="552"/>
      <c r="AG71" s="552"/>
      <c r="AH71" s="552"/>
      <c r="AI71" s="552"/>
      <c r="AJ71" s="552"/>
      <c r="AK71" s="555"/>
    </row>
    <row r="72" spans="1:39" s="573" customFormat="1" ht="24.75" customHeight="1">
      <c r="A72" s="1290"/>
      <c r="B72" s="1287"/>
      <c r="C72" s="1288"/>
      <c r="D72" s="1298"/>
      <c r="E72" s="1299"/>
      <c r="F72" s="1306">
        <f>F71*$J$13/1000</f>
        <v>0.4815702</v>
      </c>
      <c r="G72" s="1307"/>
      <c r="H72" s="1308"/>
      <c r="I72" s="1238">
        <f>I71*$Q$13/1000</f>
        <v>0.49164732000000005</v>
      </c>
      <c r="J72" s="1239"/>
      <c r="K72" s="1240"/>
      <c r="L72" s="584" t="s">
        <v>129</v>
      </c>
      <c r="M72" s="563" t="s">
        <v>123</v>
      </c>
      <c r="N72" s="564">
        <v>1</v>
      </c>
      <c r="O72" s="566">
        <f>E71*N72</f>
        <v>399.7</v>
      </c>
      <c r="P72" s="560">
        <v>1.2</v>
      </c>
      <c r="Q72" s="565">
        <f>N72*P72*$N$11</f>
        <v>1.3696376400000003</v>
      </c>
      <c r="R72" s="910">
        <f>SUM(Q72:Q72)</f>
        <v>1.3696376400000003</v>
      </c>
      <c r="S72" s="1305"/>
      <c r="T72" s="1305"/>
      <c r="U72" s="1291"/>
      <c r="V72" s="236">
        <f t="shared" si="0"/>
        <v>0</v>
      </c>
      <c r="W72" s="237">
        <f t="shared" si="1"/>
        <v>0</v>
      </c>
      <c r="X72" s="552"/>
      <c r="AA72" s="552"/>
      <c r="AB72" s="552"/>
      <c r="AC72" s="552"/>
      <c r="AD72" s="552"/>
      <c r="AE72" s="552"/>
      <c r="AF72" s="552"/>
      <c r="AG72" s="552"/>
      <c r="AH72" s="552"/>
      <c r="AI72" s="552"/>
      <c r="AJ72" s="552"/>
      <c r="AK72" s="555"/>
    </row>
    <row r="73" spans="1:39" s="572" customFormat="1" ht="12.75" customHeight="1">
      <c r="A73" s="1286">
        <f>+A71+1</f>
        <v>22</v>
      </c>
      <c r="B73" s="1287" t="s">
        <v>180</v>
      </c>
      <c r="C73" s="1288" t="s">
        <v>210</v>
      </c>
      <c r="D73" s="1292" t="s">
        <v>120</v>
      </c>
      <c r="E73" s="1295">
        <v>1308.0999999999999</v>
      </c>
      <c r="F73" s="1254">
        <f>4.1/100</f>
        <v>4.0999999999999995E-2</v>
      </c>
      <c r="G73" s="1255"/>
      <c r="H73" s="1256"/>
      <c r="I73" s="1254">
        <f>0.4/100</f>
        <v>4.0000000000000001E-3</v>
      </c>
      <c r="J73" s="1255"/>
      <c r="K73" s="1256"/>
      <c r="L73" s="567"/>
      <c r="M73" s="559"/>
      <c r="N73" s="568"/>
      <c r="O73" s="568"/>
      <c r="P73" s="568"/>
      <c r="Q73" s="569"/>
      <c r="R73" s="570">
        <f>F74+I74</f>
        <v>0.11605721999999997</v>
      </c>
      <c r="S73" s="1280">
        <f>R73+R74</f>
        <v>0.21374112921333333</v>
      </c>
      <c r="T73" s="1280">
        <f>E73*S73</f>
        <v>279.59477112396132</v>
      </c>
      <c r="U73" s="1301">
        <f>+R74*E73</f>
        <v>127.78032164196132</v>
      </c>
      <c r="V73" s="236">
        <f t="shared" si="0"/>
        <v>0.25494749365388247</v>
      </c>
      <c r="W73" s="237">
        <f t="shared" si="1"/>
        <v>333.49681644864364</v>
      </c>
      <c r="X73" s="571"/>
      <c r="AA73" s="571"/>
      <c r="AB73" s="571"/>
      <c r="AC73" s="573"/>
      <c r="AD73" s="573"/>
      <c r="AE73" s="573"/>
      <c r="AF73" s="573"/>
      <c r="AG73" s="573"/>
      <c r="AH73" s="573"/>
      <c r="AI73" s="573"/>
      <c r="AJ73" s="574"/>
    </row>
    <row r="74" spans="1:39" s="572" customFormat="1" ht="12.75" customHeight="1">
      <c r="A74" s="1286"/>
      <c r="B74" s="1287"/>
      <c r="C74" s="1288"/>
      <c r="D74" s="1293"/>
      <c r="E74" s="1296"/>
      <c r="F74" s="1251">
        <f>F73*J$13/1000</f>
        <v>0.10391777999999997</v>
      </c>
      <c r="G74" s="1252"/>
      <c r="H74" s="1253"/>
      <c r="I74" s="1251">
        <f>I73*$Q$13/1000</f>
        <v>1.213944E-2</v>
      </c>
      <c r="J74" s="1252"/>
      <c r="K74" s="1253"/>
      <c r="L74" s="575" t="s">
        <v>173</v>
      </c>
      <c r="M74" s="561" t="s">
        <v>123</v>
      </c>
      <c r="N74" s="576">
        <v>0.03</v>
      </c>
      <c r="O74" s="577">
        <f>E73*N74</f>
        <v>39.242999999999995</v>
      </c>
      <c r="P74" s="578">
        <f>0.542*2</f>
        <v>1.0840000000000001</v>
      </c>
      <c r="Q74" s="579">
        <f>N74*P74*$N$11</f>
        <v>3.7117180044000005E-2</v>
      </c>
      <c r="R74" s="1280">
        <f>SUM(Q74:Q75)</f>
        <v>9.7683909213333336E-2</v>
      </c>
      <c r="S74" s="1300"/>
      <c r="T74" s="1300"/>
      <c r="U74" s="1302"/>
      <c r="V74" s="236">
        <f t="shared" si="0"/>
        <v>0</v>
      </c>
      <c r="W74" s="237">
        <f t="shared" si="1"/>
        <v>0</v>
      </c>
      <c r="X74" s="571"/>
      <c r="AA74" s="571"/>
      <c r="AB74" s="571"/>
      <c r="AC74" s="573"/>
      <c r="AD74" s="573"/>
      <c r="AE74" s="573"/>
      <c r="AF74" s="573"/>
      <c r="AG74" s="573"/>
      <c r="AH74" s="573"/>
      <c r="AI74" s="573"/>
      <c r="AJ74" s="574"/>
    </row>
    <row r="75" spans="1:39" s="572" customFormat="1" ht="12.75" customHeight="1">
      <c r="A75" s="1286"/>
      <c r="B75" s="1287"/>
      <c r="C75" s="1288"/>
      <c r="D75" s="1294"/>
      <c r="E75" s="1297"/>
      <c r="F75" s="1241"/>
      <c r="G75" s="1242"/>
      <c r="H75" s="1243"/>
      <c r="I75" s="1241"/>
      <c r="J75" s="1242"/>
      <c r="K75" s="1243"/>
      <c r="L75" s="580" t="s">
        <v>181</v>
      </c>
      <c r="M75" s="562" t="s">
        <v>123</v>
      </c>
      <c r="N75" s="581">
        <f>17.2/100</f>
        <v>0.17199999999999999</v>
      </c>
      <c r="O75" s="582">
        <f>E73*N75</f>
        <v>224.99319999999997</v>
      </c>
      <c r="P75" s="500">
        <f>0.833/2.7</f>
        <v>0.30851851851851847</v>
      </c>
      <c r="Q75" s="583">
        <f>N75*P75*$N$11</f>
        <v>6.0566729169333332E-2</v>
      </c>
      <c r="R75" s="1281"/>
      <c r="S75" s="1281"/>
      <c r="T75" s="1281"/>
      <c r="U75" s="1303"/>
      <c r="V75" s="236">
        <f t="shared" si="0"/>
        <v>0</v>
      </c>
      <c r="W75" s="237">
        <f t="shared" si="1"/>
        <v>0</v>
      </c>
      <c r="X75" s="571"/>
      <c r="AA75" s="571"/>
      <c r="AB75" s="571"/>
      <c r="AC75" s="573"/>
      <c r="AD75" s="573"/>
      <c r="AE75" s="573"/>
      <c r="AF75" s="573"/>
      <c r="AG75" s="573"/>
      <c r="AH75" s="573"/>
      <c r="AI75" s="573"/>
      <c r="AJ75" s="574"/>
    </row>
    <row r="76" spans="1:39" s="558" customFormat="1" ht="17.25" customHeight="1">
      <c r="A76" s="1309">
        <f>+A73+1</f>
        <v>23</v>
      </c>
      <c r="B76" s="1085" t="s">
        <v>174</v>
      </c>
      <c r="C76" s="1087" t="s">
        <v>211</v>
      </c>
      <c r="D76" s="1089" t="s">
        <v>120</v>
      </c>
      <c r="E76" s="1091">
        <f>+E73</f>
        <v>1308.0999999999999</v>
      </c>
      <c r="F76" s="1096">
        <f>21.4/100</f>
        <v>0.214</v>
      </c>
      <c r="G76" s="1097"/>
      <c r="H76" s="1098"/>
      <c r="I76" s="1248">
        <f>0.03/100</f>
        <v>2.9999999999999997E-4</v>
      </c>
      <c r="J76" s="1249"/>
      <c r="K76" s="1250"/>
      <c r="L76" s="497"/>
      <c r="M76" s="556"/>
      <c r="N76" s="956"/>
      <c r="O76" s="956"/>
      <c r="P76" s="956"/>
      <c r="Q76" s="904"/>
      <c r="R76" s="911">
        <f>F77+I77</f>
        <v>0.54331057800000004</v>
      </c>
      <c r="S76" s="1099">
        <f>R76+R77</f>
        <v>0.87577984282770016</v>
      </c>
      <c r="T76" s="1099">
        <f>E76*S76</f>
        <v>1145.6076124029146</v>
      </c>
      <c r="U76" s="1304">
        <f>R77*E76</f>
        <v>434.90304532111452</v>
      </c>
      <c r="V76" s="236">
        <f t="shared" si="0"/>
        <v>1.0446182105581625</v>
      </c>
      <c r="W76" s="237">
        <f t="shared" si="1"/>
        <v>1366.4650812311322</v>
      </c>
    </row>
    <row r="77" spans="1:39" s="558" customFormat="1" ht="17.25" customHeight="1">
      <c r="A77" s="1310"/>
      <c r="B77" s="1086"/>
      <c r="C77" s="1088"/>
      <c r="D77" s="1090"/>
      <c r="E77" s="1092"/>
      <c r="F77" s="1080">
        <f>F76*J$13/1000</f>
        <v>0.54240012000000004</v>
      </c>
      <c r="G77" s="1081"/>
      <c r="H77" s="1082"/>
      <c r="I77" s="1248">
        <f>I76*$Q$13/1000</f>
        <v>9.1045799999999995E-4</v>
      </c>
      <c r="J77" s="1249"/>
      <c r="K77" s="1250"/>
      <c r="L77" s="376" t="s">
        <v>176</v>
      </c>
      <c r="M77" s="557" t="s">
        <v>123</v>
      </c>
      <c r="N77" s="495">
        <f>27.3/100</f>
        <v>0.27300000000000002</v>
      </c>
      <c r="O77" s="378">
        <f>E76*N77</f>
        <v>357.11130000000003</v>
      </c>
      <c r="P77" s="495">
        <v>1.0669999999999999</v>
      </c>
      <c r="Q77" s="379">
        <f>N77*P77*$N$11</f>
        <v>0.33246926482770012</v>
      </c>
      <c r="R77" s="905">
        <f>SUM(Q77:Q77)</f>
        <v>0.33246926482770012</v>
      </c>
      <c r="S77" s="1100"/>
      <c r="T77" s="1100"/>
      <c r="U77" s="1304"/>
      <c r="V77" s="236">
        <f t="shared" si="0"/>
        <v>0</v>
      </c>
      <c r="W77" s="237">
        <f t="shared" si="1"/>
        <v>0</v>
      </c>
    </row>
    <row r="78" spans="1:39" s="812" customFormat="1" ht="15" customHeight="1">
      <c r="A78" s="1115">
        <f>+A76+1</f>
        <v>24</v>
      </c>
      <c r="B78" s="1116" t="s">
        <v>2567</v>
      </c>
      <c r="C78" s="1370" t="s">
        <v>2570</v>
      </c>
      <c r="D78" s="1118" t="s">
        <v>126</v>
      </c>
      <c r="E78" s="1372">
        <v>1</v>
      </c>
      <c r="F78" s="1373">
        <v>2.1</v>
      </c>
      <c r="G78" s="1374"/>
      <c r="H78" s="1375"/>
      <c r="I78" s="1376"/>
      <c r="J78" s="1377"/>
      <c r="K78" s="1378"/>
      <c r="L78" s="388"/>
      <c r="M78" s="813"/>
      <c r="N78" s="814"/>
      <c r="O78" s="814"/>
      <c r="P78" s="382"/>
      <c r="Q78" s="585"/>
      <c r="R78" s="1123">
        <f>F79+I79</f>
        <v>5.3226180000000003</v>
      </c>
      <c r="S78" s="1123">
        <f>R78+R79</f>
        <v>5.3226180000000003</v>
      </c>
      <c r="T78" s="1099">
        <f>E78*S78</f>
        <v>5.3226180000000003</v>
      </c>
      <c r="U78" s="1124"/>
      <c r="V78" s="236">
        <f t="shared" si="0"/>
        <v>6.3487459047839199</v>
      </c>
      <c r="W78" s="237">
        <f t="shared" si="1"/>
        <v>6.3487459047839199</v>
      </c>
      <c r="X78" s="815"/>
      <c r="Y78" s="558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</row>
    <row r="79" spans="1:39" s="812" customFormat="1" ht="14.25" customHeight="1">
      <c r="A79" s="1084"/>
      <c r="B79" s="1086"/>
      <c r="C79" s="1371"/>
      <c r="D79" s="1090"/>
      <c r="E79" s="1106"/>
      <c r="F79" s="1096">
        <f>F78*$J$13/1000</f>
        <v>5.3226180000000003</v>
      </c>
      <c r="G79" s="1097"/>
      <c r="H79" s="1098"/>
      <c r="I79" s="1386">
        <f>I78*$Q$13/1000</f>
        <v>0</v>
      </c>
      <c r="J79" s="1387"/>
      <c r="K79" s="1388"/>
      <c r="L79" s="384"/>
      <c r="M79" s="550"/>
      <c r="N79" s="385"/>
      <c r="O79" s="385"/>
      <c r="P79" s="386"/>
      <c r="Q79" s="389"/>
      <c r="R79" s="1100"/>
      <c r="S79" s="1100"/>
      <c r="T79" s="1100"/>
      <c r="U79" s="1072"/>
      <c r="V79" s="236">
        <f t="shared" si="0"/>
        <v>0</v>
      </c>
      <c r="W79" s="237">
        <f t="shared" si="1"/>
        <v>0</v>
      </c>
      <c r="X79" s="815"/>
      <c r="Y79" s="558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</row>
    <row r="80" spans="1:39" s="558" customFormat="1" ht="18.75" customHeight="1">
      <c r="A80" s="1083">
        <f>+A78+1</f>
        <v>25</v>
      </c>
      <c r="B80" s="1085" t="s">
        <v>2568</v>
      </c>
      <c r="C80" s="1379" t="s">
        <v>2571</v>
      </c>
      <c r="D80" s="1089" t="s">
        <v>126</v>
      </c>
      <c r="E80" s="1105">
        <v>1</v>
      </c>
      <c r="F80" s="1380">
        <v>1.1599999999999999</v>
      </c>
      <c r="G80" s="1381"/>
      <c r="H80" s="1382"/>
      <c r="I80" s="1383"/>
      <c r="J80" s="1384"/>
      <c r="K80" s="1385"/>
      <c r="L80" s="388"/>
      <c r="M80" s="813"/>
      <c r="N80" s="814"/>
      <c r="O80" s="814"/>
      <c r="P80" s="382"/>
      <c r="Q80" s="585"/>
      <c r="R80" s="1099">
        <f>F81+I81</f>
        <v>2.9401128000000001</v>
      </c>
      <c r="S80" s="1099">
        <f>R80+R81</f>
        <v>2.9401128000000001</v>
      </c>
      <c r="T80" s="1099">
        <f>E80*S80</f>
        <v>2.9401128000000001</v>
      </c>
      <c r="U80" s="1071"/>
      <c r="V80" s="236">
        <f t="shared" si="0"/>
        <v>3.5069263093092129</v>
      </c>
      <c r="W80" s="237">
        <f t="shared" si="1"/>
        <v>3.5069263093092129</v>
      </c>
      <c r="X80" s="815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</row>
    <row r="81" spans="1:38" s="558" customFormat="1" ht="18" customHeight="1">
      <c r="A81" s="1084"/>
      <c r="B81" s="1086"/>
      <c r="C81" s="1371"/>
      <c r="D81" s="1090"/>
      <c r="E81" s="1106"/>
      <c r="F81" s="1096">
        <f>F80*$J$13/1000</f>
        <v>2.9401128000000001</v>
      </c>
      <c r="G81" s="1097"/>
      <c r="H81" s="1098"/>
      <c r="I81" s="1386">
        <f>I80*$Q$13/1000</f>
        <v>0</v>
      </c>
      <c r="J81" s="1387"/>
      <c r="K81" s="1388"/>
      <c r="L81" s="384"/>
      <c r="M81" s="550"/>
      <c r="N81" s="385"/>
      <c r="O81" s="385"/>
      <c r="P81" s="386"/>
      <c r="Q81" s="389"/>
      <c r="R81" s="1100"/>
      <c r="S81" s="1100"/>
      <c r="T81" s="1100"/>
      <c r="U81" s="1072"/>
      <c r="V81" s="236">
        <f t="shared" si="0"/>
        <v>0</v>
      </c>
      <c r="W81" s="237">
        <f t="shared" si="1"/>
        <v>0</v>
      </c>
      <c r="X81" s="815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</row>
    <row r="82" spans="1:38" s="817" customFormat="1" ht="12.95" customHeight="1">
      <c r="A82" s="1083">
        <f>+A78+1</f>
        <v>25</v>
      </c>
      <c r="B82" s="1085" t="s">
        <v>2598</v>
      </c>
      <c r="C82" s="1087" t="s">
        <v>2599</v>
      </c>
      <c r="D82" s="1089" t="s">
        <v>126</v>
      </c>
      <c r="E82" s="1105">
        <v>1</v>
      </c>
      <c r="F82" s="1096">
        <f>0.27*11</f>
        <v>2.97</v>
      </c>
      <c r="G82" s="1097"/>
      <c r="H82" s="1098"/>
      <c r="I82" s="1096">
        <f>0.17*11</f>
        <v>1.87</v>
      </c>
      <c r="J82" s="1097"/>
      <c r="K82" s="1098"/>
      <c r="L82" s="504"/>
      <c r="M82" s="556"/>
      <c r="N82" s="853"/>
      <c r="O82" s="956"/>
      <c r="P82" s="924"/>
      <c r="Q82" s="904"/>
      <c r="R82" s="911">
        <f>F83+I83</f>
        <v>13.202890800000002</v>
      </c>
      <c r="S82" s="1099">
        <f>R82+R83</f>
        <v>13.788410891100002</v>
      </c>
      <c r="T82" s="1099">
        <f>E82*S82</f>
        <v>13.788410891100002</v>
      </c>
      <c r="U82" s="1311">
        <f>E82*R83</f>
        <v>0.58552009110000014</v>
      </c>
      <c r="V82" s="236">
        <f t="shared" si="0"/>
        <v>16.446627802023201</v>
      </c>
      <c r="W82" s="237">
        <f t="shared" si="1"/>
        <v>16.446627802023201</v>
      </c>
      <c r="X82" s="875"/>
      <c r="Y82" s="875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</row>
    <row r="83" spans="1:38" s="817" customFormat="1" ht="12.95" customHeight="1">
      <c r="A83" s="1115"/>
      <c r="B83" s="1116"/>
      <c r="C83" s="1117"/>
      <c r="D83" s="1118"/>
      <c r="E83" s="1372"/>
      <c r="F83" s="1129">
        <f>F82*$J$13/1000</f>
        <v>7.5277026000000005</v>
      </c>
      <c r="G83" s="1130"/>
      <c r="H83" s="1131"/>
      <c r="I83" s="1129">
        <f>I82*$Q$13/1000</f>
        <v>5.6751882000000009</v>
      </c>
      <c r="J83" s="1130"/>
      <c r="K83" s="1131"/>
      <c r="L83" s="819" t="s">
        <v>2601</v>
      </c>
      <c r="M83" s="808" t="s">
        <v>113</v>
      </c>
      <c r="N83" s="486">
        <v>0.129</v>
      </c>
      <c r="O83" s="487">
        <f>E82*N83</f>
        <v>0.129</v>
      </c>
      <c r="P83" s="494">
        <v>0.46</v>
      </c>
      <c r="Q83" s="488">
        <f>N83*P83*$N$11</f>
        <v>6.7728581298000023E-2</v>
      </c>
      <c r="R83" s="1099">
        <f>SUM(Q83:Q85)</f>
        <v>0.58552009110000014</v>
      </c>
      <c r="S83" s="1123"/>
      <c r="T83" s="1123"/>
      <c r="U83" s="1312"/>
      <c r="V83" s="236">
        <f t="shared" si="0"/>
        <v>0</v>
      </c>
      <c r="W83" s="237">
        <f t="shared" si="1"/>
        <v>0</v>
      </c>
      <c r="X83" s="558"/>
      <c r="Y83" s="558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</row>
    <row r="84" spans="1:38" s="817" customFormat="1" ht="12.95" customHeight="1">
      <c r="A84" s="1115"/>
      <c r="B84" s="1116"/>
      <c r="C84" s="1117"/>
      <c r="D84" s="1118"/>
      <c r="E84" s="1372"/>
      <c r="F84" s="1132"/>
      <c r="G84" s="1133"/>
      <c r="H84" s="1134"/>
      <c r="I84" s="1132"/>
      <c r="J84" s="1133"/>
      <c r="K84" s="1134"/>
      <c r="L84" s="820" t="s">
        <v>2602</v>
      </c>
      <c r="M84" s="603" t="s">
        <v>123</v>
      </c>
      <c r="N84" s="489">
        <v>0.52</v>
      </c>
      <c r="O84" s="490">
        <f>E82*N84</f>
        <v>0.52</v>
      </c>
      <c r="P84" s="848">
        <v>0.70799999999999996</v>
      </c>
      <c r="Q84" s="491">
        <f>N84*P84*$N$11</f>
        <v>0.42020482795200009</v>
      </c>
      <c r="R84" s="1123"/>
      <c r="S84" s="1123"/>
      <c r="T84" s="1123"/>
      <c r="U84" s="1312"/>
      <c r="V84" s="236">
        <f t="shared" ref="V84:V129" si="14">+$V$14*S84</f>
        <v>0</v>
      </c>
      <c r="W84" s="237">
        <f t="shared" ref="W84:W129" si="15">+V84*E84</f>
        <v>0</v>
      </c>
      <c r="X84" s="558"/>
      <c r="Y84" s="815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</row>
    <row r="85" spans="1:38" s="817" customFormat="1" ht="12.95" customHeight="1">
      <c r="A85" s="1084"/>
      <c r="B85" s="1086"/>
      <c r="C85" s="1088"/>
      <c r="D85" s="1090"/>
      <c r="E85" s="1106"/>
      <c r="F85" s="1102"/>
      <c r="G85" s="1103"/>
      <c r="H85" s="1104"/>
      <c r="I85" s="1102"/>
      <c r="J85" s="1103"/>
      <c r="K85" s="1104"/>
      <c r="L85" s="821" t="s">
        <v>2603</v>
      </c>
      <c r="M85" s="604" t="s">
        <v>123</v>
      </c>
      <c r="N85" s="822">
        <v>9.5000000000000001E-2</v>
      </c>
      <c r="O85" s="492">
        <f>E82*N85</f>
        <v>9.5000000000000001E-2</v>
      </c>
      <c r="P85" s="826">
        <v>0.9</v>
      </c>
      <c r="Q85" s="493">
        <f>N85*P85*$N$11</f>
        <v>9.7586681850000023E-2</v>
      </c>
      <c r="R85" s="1100"/>
      <c r="S85" s="1100"/>
      <c r="T85" s="1100"/>
      <c r="U85" s="1313"/>
      <c r="V85" s="236">
        <f t="shared" si="14"/>
        <v>0</v>
      </c>
      <c r="W85" s="237">
        <f t="shared" si="15"/>
        <v>0</v>
      </c>
      <c r="X85" s="558"/>
      <c r="Y85" s="558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</row>
    <row r="86" spans="1:38" s="594" customFormat="1" ht="16.5" customHeight="1">
      <c r="A86" s="1267">
        <f>+A80+1</f>
        <v>26</v>
      </c>
      <c r="B86" s="1259" t="s">
        <v>2604</v>
      </c>
      <c r="C86" s="1261" t="s">
        <v>2605</v>
      </c>
      <c r="D86" s="1263" t="s">
        <v>126</v>
      </c>
      <c r="E86" s="1265">
        <v>2</v>
      </c>
      <c r="F86" s="1314">
        <v>0.44</v>
      </c>
      <c r="G86" s="1315"/>
      <c r="H86" s="1316"/>
      <c r="I86" s="1314">
        <v>0.6</v>
      </c>
      <c r="J86" s="1315"/>
      <c r="K86" s="1316"/>
      <c r="L86" s="588"/>
      <c r="M86" s="589"/>
      <c r="N86" s="590"/>
      <c r="O86" s="590"/>
      <c r="P86" s="591"/>
      <c r="Q86" s="592"/>
      <c r="R86" s="593">
        <f>F87+I87</f>
        <v>2.9361312000000002</v>
      </c>
      <c r="S86" s="1319">
        <f>R86+R87</f>
        <v>14.920460550000003</v>
      </c>
      <c r="T86" s="1319">
        <f>E86*S86</f>
        <v>29.840921100000006</v>
      </c>
      <c r="U86" s="1317">
        <f>+R87*E86</f>
        <v>23.968658700000006</v>
      </c>
      <c r="V86" s="236">
        <f t="shared" si="14"/>
        <v>17.796921141870889</v>
      </c>
      <c r="W86" s="237">
        <f t="shared" si="15"/>
        <v>35.593842283741779</v>
      </c>
    </row>
    <row r="87" spans="1:38" s="594" customFormat="1" ht="16.5" customHeight="1">
      <c r="A87" s="1268"/>
      <c r="B87" s="1260"/>
      <c r="C87" s="1262"/>
      <c r="D87" s="1264"/>
      <c r="E87" s="1266"/>
      <c r="F87" s="1314">
        <f>F86*$J$13/1000</f>
        <v>1.1152152</v>
      </c>
      <c r="G87" s="1315"/>
      <c r="H87" s="1316"/>
      <c r="I87" s="1314">
        <f>I86*$Q$13/1000</f>
        <v>1.820916</v>
      </c>
      <c r="J87" s="1315"/>
      <c r="K87" s="1316"/>
      <c r="L87" s="595" t="s">
        <v>213</v>
      </c>
      <c r="M87" s="596" t="s">
        <v>126</v>
      </c>
      <c r="N87" s="597">
        <v>1</v>
      </c>
      <c r="O87" s="598">
        <f>E86*N87</f>
        <v>2</v>
      </c>
      <c r="P87" s="926">
        <v>10.5</v>
      </c>
      <c r="Q87" s="599">
        <f>N87*P87*$N$11</f>
        <v>11.984329350000003</v>
      </c>
      <c r="R87" s="600">
        <f>+Q87</f>
        <v>11.984329350000003</v>
      </c>
      <c r="S87" s="1320"/>
      <c r="T87" s="1320"/>
      <c r="U87" s="1318"/>
      <c r="V87" s="236">
        <f t="shared" si="14"/>
        <v>0</v>
      </c>
      <c r="W87" s="237">
        <f t="shared" si="15"/>
        <v>0</v>
      </c>
    </row>
    <row r="88" spans="1:38" s="197" customFormat="1" ht="16.5" customHeight="1">
      <c r="A88" s="1267">
        <f t="shared" ref="A88" si="16">+A86+1</f>
        <v>27</v>
      </c>
      <c r="B88" s="1085" t="s">
        <v>2514</v>
      </c>
      <c r="C88" s="1236" t="s">
        <v>2607</v>
      </c>
      <c r="D88" s="1089" t="s">
        <v>126</v>
      </c>
      <c r="E88" s="1105">
        <v>1</v>
      </c>
      <c r="F88" s="1129">
        <v>1.74</v>
      </c>
      <c r="G88" s="1130"/>
      <c r="H88" s="1131"/>
      <c r="I88" s="1129">
        <v>1.23</v>
      </c>
      <c r="J88" s="1130"/>
      <c r="K88" s="1131"/>
      <c r="L88" s="505"/>
      <c r="M88" s="556"/>
      <c r="N88" s="843"/>
      <c r="O88" s="843"/>
      <c r="P88" s="927"/>
      <c r="Q88" s="904"/>
      <c r="R88" s="911">
        <f>F89+I89</f>
        <v>8.143047000000001</v>
      </c>
      <c r="S88" s="1099">
        <f>R88+R89</f>
        <v>257.53123395</v>
      </c>
      <c r="T88" s="1099">
        <f>E88*S88</f>
        <v>257.53123395</v>
      </c>
      <c r="U88" s="1131">
        <f>R89*E88</f>
        <v>249.38818695000001</v>
      </c>
      <c r="V88" s="236">
        <f t="shared" si="14"/>
        <v>307.17973127021554</v>
      </c>
      <c r="W88" s="237">
        <f t="shared" si="15"/>
        <v>307.17973127021554</v>
      </c>
    </row>
    <row r="89" spans="1:38" s="197" customFormat="1" ht="16.5" customHeight="1">
      <c r="A89" s="1268"/>
      <c r="B89" s="1086"/>
      <c r="C89" s="1237"/>
      <c r="D89" s="1090"/>
      <c r="E89" s="1106"/>
      <c r="F89" s="1080">
        <f>F88*$J$13/1000</f>
        <v>4.4101692000000003</v>
      </c>
      <c r="G89" s="1081"/>
      <c r="H89" s="1082"/>
      <c r="I89" s="1080">
        <f>I88*$Q$13/1000</f>
        <v>3.7328778000000002</v>
      </c>
      <c r="J89" s="1081"/>
      <c r="K89" s="1082"/>
      <c r="L89" s="845" t="s">
        <v>2609</v>
      </c>
      <c r="M89" s="557" t="s">
        <v>126</v>
      </c>
      <c r="N89" s="829">
        <v>1</v>
      </c>
      <c r="O89" s="846">
        <f>E88*N89</f>
        <v>1</v>
      </c>
      <c r="P89" s="925">
        <f>38*5*1.15</f>
        <v>218.49999999999997</v>
      </c>
      <c r="Q89" s="379">
        <f>N89*P89*$N$11</f>
        <v>249.38818695000001</v>
      </c>
      <c r="R89" s="911">
        <f>SUM(Q89:Q89)</f>
        <v>249.38818695000001</v>
      </c>
      <c r="S89" s="1100"/>
      <c r="T89" s="1100"/>
      <c r="U89" s="1104"/>
      <c r="V89" s="236">
        <f t="shared" si="14"/>
        <v>0</v>
      </c>
      <c r="W89" s="237">
        <f t="shared" si="15"/>
        <v>0</v>
      </c>
      <c r="X89" s="844" t="s">
        <v>2610</v>
      </c>
    </row>
    <row r="90" spans="1:38" s="594" customFormat="1" ht="16.5" customHeight="1">
      <c r="A90" s="1267">
        <f>+A80+1</f>
        <v>26</v>
      </c>
      <c r="B90" s="1259" t="s">
        <v>2573</v>
      </c>
      <c r="C90" s="1261" t="s">
        <v>2574</v>
      </c>
      <c r="D90" s="1263" t="s">
        <v>126</v>
      </c>
      <c r="E90" s="1265">
        <v>2</v>
      </c>
      <c r="F90" s="1314">
        <v>0.31</v>
      </c>
      <c r="G90" s="1315"/>
      <c r="H90" s="1316"/>
      <c r="I90" s="1314">
        <v>0.31</v>
      </c>
      <c r="J90" s="1315"/>
      <c r="K90" s="1316"/>
      <c r="L90" s="588"/>
      <c r="M90" s="589"/>
      <c r="N90" s="590"/>
      <c r="O90" s="590"/>
      <c r="P90" s="591"/>
      <c r="Q90" s="592"/>
      <c r="R90" s="593">
        <f>F91+I91</f>
        <v>1.7265264</v>
      </c>
      <c r="S90" s="1319">
        <f>R90+R91</f>
        <v>7.8138048000000015</v>
      </c>
      <c r="T90" s="1319">
        <f>E90*S90</f>
        <v>15.627609600000003</v>
      </c>
      <c r="U90" s="1317">
        <f>+R91*E90</f>
        <v>12.174556800000003</v>
      </c>
      <c r="V90" s="236">
        <f t="shared" si="14"/>
        <v>9.320199425316817</v>
      </c>
      <c r="W90" s="237">
        <f t="shared" si="15"/>
        <v>18.640398850633634</v>
      </c>
    </row>
    <row r="91" spans="1:38" s="594" customFormat="1" ht="16.5" customHeight="1">
      <c r="A91" s="1268"/>
      <c r="B91" s="1260"/>
      <c r="C91" s="1262"/>
      <c r="D91" s="1264"/>
      <c r="E91" s="1266"/>
      <c r="F91" s="1314">
        <f>F90*$J$13/1000</f>
        <v>0.78571979999999997</v>
      </c>
      <c r="G91" s="1315"/>
      <c r="H91" s="1316"/>
      <c r="I91" s="1314">
        <f>I90*$Q$13/1000</f>
        <v>0.94080660000000005</v>
      </c>
      <c r="J91" s="1315"/>
      <c r="K91" s="1316"/>
      <c r="L91" s="595" t="s">
        <v>213</v>
      </c>
      <c r="M91" s="596" t="s">
        <v>126</v>
      </c>
      <c r="N91" s="597">
        <v>1</v>
      </c>
      <c r="O91" s="598">
        <f>E90*N91</f>
        <v>2</v>
      </c>
      <c r="P91" s="852">
        <f>6.4/1.2</f>
        <v>5.3333333333333339</v>
      </c>
      <c r="Q91" s="599">
        <f>N91*P91*$N$11</f>
        <v>6.0872784000000015</v>
      </c>
      <c r="R91" s="600">
        <f>+Q91</f>
        <v>6.0872784000000015</v>
      </c>
      <c r="S91" s="1320"/>
      <c r="T91" s="1320"/>
      <c r="U91" s="1318"/>
      <c r="V91" s="236">
        <f t="shared" si="14"/>
        <v>0</v>
      </c>
      <c r="W91" s="237">
        <f t="shared" si="15"/>
        <v>0</v>
      </c>
    </row>
    <row r="92" spans="1:38" s="197" customFormat="1" ht="16.5" customHeight="1">
      <c r="A92" s="1267">
        <f t="shared" ref="A92" si="17">+A90+1</f>
        <v>27</v>
      </c>
      <c r="B92" s="1085" t="s">
        <v>214</v>
      </c>
      <c r="C92" s="1236" t="s">
        <v>2576</v>
      </c>
      <c r="D92" s="1089" t="s">
        <v>126</v>
      </c>
      <c r="E92" s="1105">
        <v>1</v>
      </c>
      <c r="F92" s="1129">
        <v>1.31</v>
      </c>
      <c r="G92" s="1130"/>
      <c r="H92" s="1131"/>
      <c r="I92" s="1129">
        <v>0.09</v>
      </c>
      <c r="J92" s="1130"/>
      <c r="K92" s="1131"/>
      <c r="L92" s="505"/>
      <c r="M92" s="556"/>
      <c r="N92" s="843"/>
      <c r="O92" s="843"/>
      <c r="P92" s="847"/>
      <c r="Q92" s="904"/>
      <c r="R92" s="911">
        <f>F93+I93</f>
        <v>3.5934372000000003</v>
      </c>
      <c r="S92" s="1099">
        <f>R92+R93</f>
        <v>75.879868200000018</v>
      </c>
      <c r="T92" s="1099">
        <f>E92*S92</f>
        <v>75.879868200000018</v>
      </c>
      <c r="U92" s="1131">
        <f>R93*E92</f>
        <v>72.286431000000022</v>
      </c>
      <c r="V92" s="236">
        <f t="shared" si="14"/>
        <v>90.508468293289823</v>
      </c>
      <c r="W92" s="237">
        <f t="shared" si="15"/>
        <v>90.508468293289823</v>
      </c>
    </row>
    <row r="93" spans="1:38" s="197" customFormat="1" ht="16.5" customHeight="1">
      <c r="A93" s="1268"/>
      <c r="B93" s="1086"/>
      <c r="C93" s="1237"/>
      <c r="D93" s="1090"/>
      <c r="E93" s="1106"/>
      <c r="F93" s="1080">
        <f>F92*$J$13/1000</f>
        <v>3.3202998000000004</v>
      </c>
      <c r="G93" s="1081"/>
      <c r="H93" s="1082"/>
      <c r="I93" s="1080">
        <f>I92*$Q$13/1000</f>
        <v>0.27313740000000003</v>
      </c>
      <c r="J93" s="1081"/>
      <c r="K93" s="1082"/>
      <c r="L93" s="845" t="s">
        <v>2578</v>
      </c>
      <c r="M93" s="557" t="s">
        <v>126</v>
      </c>
      <c r="N93" s="829">
        <v>1</v>
      </c>
      <c r="O93" s="846">
        <f>E92*N93</f>
        <v>1</v>
      </c>
      <c r="P93" s="831">
        <f>76/1.2</f>
        <v>63.333333333333336</v>
      </c>
      <c r="Q93" s="379">
        <f>N93*P93*$N$11</f>
        <v>72.286431000000022</v>
      </c>
      <c r="R93" s="911">
        <f>SUM(Q93:Q93)</f>
        <v>72.286431000000022</v>
      </c>
      <c r="S93" s="1100"/>
      <c r="T93" s="1100"/>
      <c r="U93" s="1104"/>
      <c r="V93" s="236">
        <f t="shared" si="14"/>
        <v>0</v>
      </c>
      <c r="W93" s="237">
        <f t="shared" si="15"/>
        <v>0</v>
      </c>
      <c r="X93" s="197">
        <f>+P93+P91*2</f>
        <v>74</v>
      </c>
    </row>
    <row r="94" spans="1:38" s="594" customFormat="1" ht="16.5" customHeight="1">
      <c r="A94" s="1321">
        <f>+A92+1</f>
        <v>28</v>
      </c>
      <c r="B94" s="1259" t="s">
        <v>2611</v>
      </c>
      <c r="C94" s="1261" t="s">
        <v>2612</v>
      </c>
      <c r="D94" s="1263" t="s">
        <v>126</v>
      </c>
      <c r="E94" s="1265">
        <v>2</v>
      </c>
      <c r="F94" s="1314">
        <v>0.22</v>
      </c>
      <c r="G94" s="1315"/>
      <c r="H94" s="1316"/>
      <c r="I94" s="1314">
        <f>0.23</f>
        <v>0.23</v>
      </c>
      <c r="J94" s="1315"/>
      <c r="K94" s="1316"/>
      <c r="L94" s="588"/>
      <c r="M94" s="589"/>
      <c r="N94" s="928"/>
      <c r="O94" s="928"/>
      <c r="P94" s="591"/>
      <c r="Q94" s="592"/>
      <c r="R94" s="593">
        <f>F95+I95</f>
        <v>1.2556254</v>
      </c>
      <c r="S94" s="1319">
        <f>R94+R95</f>
        <v>5.5357430250000004</v>
      </c>
      <c r="T94" s="1319">
        <f>E94*S94</f>
        <v>11.071486050000001</v>
      </c>
      <c r="U94" s="1317">
        <f>+R95*E94</f>
        <v>8.5602352500000016</v>
      </c>
      <c r="V94" s="236">
        <f t="shared" si="14"/>
        <v>6.6029585177641712</v>
      </c>
      <c r="W94" s="237">
        <f t="shared" si="15"/>
        <v>13.205917035528342</v>
      </c>
    </row>
    <row r="95" spans="1:38" s="594" customFormat="1" ht="16.5" customHeight="1">
      <c r="A95" s="1322"/>
      <c r="B95" s="1260"/>
      <c r="C95" s="1262"/>
      <c r="D95" s="1264"/>
      <c r="E95" s="1266"/>
      <c r="F95" s="1314">
        <f>F94*$J$13/1000</f>
        <v>0.55760759999999998</v>
      </c>
      <c r="G95" s="1315"/>
      <c r="H95" s="1316"/>
      <c r="I95" s="1314">
        <f>I94*$Q$13/1000</f>
        <v>0.69801780000000013</v>
      </c>
      <c r="J95" s="1315"/>
      <c r="K95" s="1316"/>
      <c r="L95" s="595" t="s">
        <v>213</v>
      </c>
      <c r="M95" s="596" t="s">
        <v>126</v>
      </c>
      <c r="N95" s="597">
        <v>1</v>
      </c>
      <c r="O95" s="598">
        <f>E94*N95</f>
        <v>2</v>
      </c>
      <c r="P95" s="926">
        <f>4.5/1.2</f>
        <v>3.75</v>
      </c>
      <c r="Q95" s="599">
        <f>N95*P95*$N$11</f>
        <v>4.2801176250000008</v>
      </c>
      <c r="R95" s="600">
        <f>+Q95</f>
        <v>4.2801176250000008</v>
      </c>
      <c r="S95" s="1320"/>
      <c r="T95" s="1320"/>
      <c r="U95" s="1318"/>
      <c r="V95" s="236">
        <f t="shared" si="14"/>
        <v>0</v>
      </c>
      <c r="W95" s="237">
        <f t="shared" si="15"/>
        <v>0</v>
      </c>
    </row>
    <row r="96" spans="1:38" s="197" customFormat="1" ht="16.5" customHeight="1">
      <c r="A96" s="1267">
        <f>+A94+1</f>
        <v>29</v>
      </c>
      <c r="B96" s="1085" t="s">
        <v>2614</v>
      </c>
      <c r="C96" s="1236" t="s">
        <v>2615</v>
      </c>
      <c r="D96" s="1089" t="s">
        <v>126</v>
      </c>
      <c r="E96" s="1105">
        <v>1</v>
      </c>
      <c r="F96" s="1129">
        <v>0.79</v>
      </c>
      <c r="G96" s="1130"/>
      <c r="H96" s="1131"/>
      <c r="I96" s="1129">
        <v>0.06</v>
      </c>
      <c r="J96" s="1130"/>
      <c r="K96" s="1131"/>
      <c r="L96" s="505"/>
      <c r="M96" s="556"/>
      <c r="N96" s="843"/>
      <c r="O96" s="843"/>
      <c r="P96" s="929"/>
      <c r="Q96" s="906"/>
      <c r="R96" s="911">
        <f>F97+I97</f>
        <v>2.1844098000000001</v>
      </c>
      <c r="S96" s="1099">
        <f>R96+R97</f>
        <v>50.216840925000007</v>
      </c>
      <c r="T96" s="1099">
        <f>E96*S96</f>
        <v>50.216840925000007</v>
      </c>
      <c r="U96" s="1131">
        <f>R97*E96</f>
        <v>48.032431125000009</v>
      </c>
      <c r="V96" s="236">
        <f t="shared" si="14"/>
        <v>59.897960585144247</v>
      </c>
      <c r="W96" s="237">
        <f t="shared" si="15"/>
        <v>59.897960585144247</v>
      </c>
    </row>
    <row r="97" spans="1:39" s="197" customFormat="1" ht="16.5" customHeight="1">
      <c r="A97" s="1268"/>
      <c r="B97" s="1086"/>
      <c r="C97" s="1237"/>
      <c r="D97" s="1090"/>
      <c r="E97" s="1106"/>
      <c r="F97" s="1080">
        <f>F96*$J$13/1000</f>
        <v>2.0023181999999999</v>
      </c>
      <c r="G97" s="1081"/>
      <c r="H97" s="1082"/>
      <c r="I97" s="1080">
        <f>I96*$Q$13/1000</f>
        <v>0.18209159999999999</v>
      </c>
      <c r="J97" s="1081"/>
      <c r="K97" s="1082"/>
      <c r="L97" s="845" t="s">
        <v>2617</v>
      </c>
      <c r="M97" s="557" t="s">
        <v>126</v>
      </c>
      <c r="N97" s="829">
        <v>1</v>
      </c>
      <c r="O97" s="846">
        <f>E96*N97</f>
        <v>1</v>
      </c>
      <c r="P97" s="930">
        <f>50.5/1.2</f>
        <v>42.083333333333336</v>
      </c>
      <c r="Q97" s="379">
        <f>N97*P97*$N$11</f>
        <v>48.032431125000009</v>
      </c>
      <c r="R97" s="911">
        <f>SUM(Q97:Q97)</f>
        <v>48.032431125000009</v>
      </c>
      <c r="S97" s="1100"/>
      <c r="T97" s="1100"/>
      <c r="U97" s="1104"/>
      <c r="V97" s="236">
        <f t="shared" si="14"/>
        <v>0</v>
      </c>
      <c r="W97" s="237">
        <f t="shared" si="15"/>
        <v>0</v>
      </c>
    </row>
    <row r="98" spans="1:39" s="154" customFormat="1" ht="12.75" customHeight="1">
      <c r="A98" s="1083">
        <f>+A96+1</f>
        <v>30</v>
      </c>
      <c r="B98" s="1085" t="s">
        <v>130</v>
      </c>
      <c r="C98" s="1087" t="s">
        <v>131</v>
      </c>
      <c r="D98" s="1089" t="s">
        <v>121</v>
      </c>
      <c r="E98" s="1091">
        <f>+E57+E59+E61+E63+E65+E67+E69</f>
        <v>3041</v>
      </c>
      <c r="F98" s="1096">
        <f>0.001*5</f>
        <v>5.0000000000000001E-3</v>
      </c>
      <c r="G98" s="1097"/>
      <c r="H98" s="1098"/>
      <c r="I98" s="1080">
        <f>0.001*20</f>
        <v>0.02</v>
      </c>
      <c r="J98" s="1081"/>
      <c r="K98" s="1082"/>
      <c r="L98" s="849"/>
      <c r="M98" s="556"/>
      <c r="N98" s="956"/>
      <c r="O98" s="956"/>
      <c r="P98" s="956"/>
      <c r="Q98" s="904"/>
      <c r="R98" s="911">
        <f>F99+I99</f>
        <v>7.3370099999999994E-2</v>
      </c>
      <c r="S98" s="1099">
        <f>R98+R99</f>
        <v>0.1037943174432</v>
      </c>
      <c r="T98" s="1099">
        <f>E98*S98</f>
        <v>315.63851934477123</v>
      </c>
      <c r="U98" s="1071">
        <f>R99*E98</f>
        <v>92.520045244771211</v>
      </c>
      <c r="V98" s="236">
        <f t="shared" si="14"/>
        <v>0.12380444131203068</v>
      </c>
      <c r="W98" s="237">
        <f t="shared" si="15"/>
        <v>376.48930602988531</v>
      </c>
    </row>
    <row r="99" spans="1:39" s="154" customFormat="1" ht="12.75">
      <c r="A99" s="1084"/>
      <c r="B99" s="1086"/>
      <c r="C99" s="1088"/>
      <c r="D99" s="1090"/>
      <c r="E99" s="1092"/>
      <c r="F99" s="1096">
        <f>F98*J$13/1000</f>
        <v>1.2672900000000001E-2</v>
      </c>
      <c r="G99" s="1097"/>
      <c r="H99" s="1098"/>
      <c r="I99" s="1096">
        <f>I98*$Q$13/1000</f>
        <v>6.06972E-2</v>
      </c>
      <c r="J99" s="1097"/>
      <c r="K99" s="1098"/>
      <c r="L99" s="376" t="s">
        <v>80</v>
      </c>
      <c r="M99" s="557" t="s">
        <v>121</v>
      </c>
      <c r="N99" s="831">
        <v>1</v>
      </c>
      <c r="O99" s="378">
        <f>E98*N99</f>
        <v>3041</v>
      </c>
      <c r="P99" s="850">
        <f>54.4/1000*490/1000</f>
        <v>2.6655999999999999E-2</v>
      </c>
      <c r="Q99" s="379">
        <f>N99*P99*$N$11</f>
        <v>3.0424217443200004E-2</v>
      </c>
      <c r="R99" s="905">
        <f>Q99</f>
        <v>3.0424217443200004E-2</v>
      </c>
      <c r="S99" s="1100"/>
      <c r="T99" s="1100"/>
      <c r="U99" s="1072"/>
      <c r="V99" s="236">
        <f t="shared" si="14"/>
        <v>0</v>
      </c>
      <c r="W99" s="237">
        <f t="shared" si="15"/>
        <v>0</v>
      </c>
      <c r="AA99" s="851"/>
    </row>
    <row r="100" spans="1:39" s="812" customFormat="1" ht="15.75" customHeight="1">
      <c r="A100" s="1214">
        <f>+A98+1</f>
        <v>31</v>
      </c>
      <c r="B100" s="1085" t="s">
        <v>2516</v>
      </c>
      <c r="C100" s="1087" t="s">
        <v>2618</v>
      </c>
      <c r="D100" s="1089" t="s">
        <v>2515</v>
      </c>
      <c r="E100" s="1105">
        <v>1</v>
      </c>
      <c r="F100" s="1216">
        <f>7.6</f>
        <v>7.6</v>
      </c>
      <c r="G100" s="1217"/>
      <c r="H100" s="1218"/>
      <c r="I100" s="1080">
        <f>2.37</f>
        <v>2.37</v>
      </c>
      <c r="J100" s="1081"/>
      <c r="K100" s="1082"/>
      <c r="L100" s="830"/>
      <c r="M100" s="556"/>
      <c r="N100" s="956"/>
      <c r="O100" s="956"/>
      <c r="P100" s="956"/>
      <c r="Q100" s="904"/>
      <c r="R100" s="911">
        <f>F101+I101</f>
        <v>26.455426199999998</v>
      </c>
      <c r="S100" s="1099">
        <f>R100+R101</f>
        <v>1510.2295362000002</v>
      </c>
      <c r="T100" s="1099">
        <f>E100*S100</f>
        <v>1510.2295362000002</v>
      </c>
      <c r="U100" s="1071">
        <f>R101*E100</f>
        <v>1483.7741100000003</v>
      </c>
      <c r="V100" s="542">
        <f>+$V$14*(S100-P101)</f>
        <v>250.75891356741627</v>
      </c>
      <c r="W100" s="237">
        <f t="shared" si="15"/>
        <v>250.75891356741627</v>
      </c>
      <c r="X100" s="558" t="s">
        <v>2620</v>
      </c>
      <c r="Y100" s="931"/>
    </row>
    <row r="101" spans="1:39" s="812" customFormat="1" ht="16.5" customHeight="1">
      <c r="A101" s="1215"/>
      <c r="B101" s="1086"/>
      <c r="C101" s="1088"/>
      <c r="D101" s="1090"/>
      <c r="E101" s="1106"/>
      <c r="F101" s="1102">
        <f>F100*$J$13/1000</f>
        <v>19.262807999999996</v>
      </c>
      <c r="G101" s="1103"/>
      <c r="H101" s="1104"/>
      <c r="I101" s="1102">
        <f>I100*$Q$13/1000</f>
        <v>7.192618200000001</v>
      </c>
      <c r="J101" s="1103"/>
      <c r="K101" s="1104"/>
      <c r="L101" s="376" t="s">
        <v>2621</v>
      </c>
      <c r="M101" s="557" t="s">
        <v>126</v>
      </c>
      <c r="N101" s="831">
        <v>1</v>
      </c>
      <c r="O101" s="378">
        <f>E100*N101</f>
        <v>1</v>
      </c>
      <c r="P101" s="831">
        <v>1300</v>
      </c>
      <c r="Q101" s="379">
        <f>N101*P101*$N$11</f>
        <v>1483.7741100000003</v>
      </c>
      <c r="R101" s="911">
        <f>SUM(Q101:Q101)</f>
        <v>1483.7741100000003</v>
      </c>
      <c r="S101" s="1100"/>
      <c r="T101" s="1100"/>
      <c r="U101" s="1072"/>
      <c r="V101" s="236">
        <f t="shared" si="14"/>
        <v>0</v>
      </c>
      <c r="W101" s="237">
        <f t="shared" si="15"/>
        <v>0</v>
      </c>
      <c r="X101" s="558"/>
      <c r="Y101" s="931"/>
    </row>
    <row r="102" spans="1:39" s="197" customFormat="1" ht="12.75" customHeight="1">
      <c r="A102" s="832"/>
      <c r="C102" s="527" t="s">
        <v>2623</v>
      </c>
      <c r="D102" s="526"/>
      <c r="E102" s="526"/>
      <c r="F102" s="526"/>
      <c r="G102" s="526"/>
      <c r="H102" s="526"/>
      <c r="I102" s="526"/>
      <c r="J102" s="526"/>
      <c r="K102" s="526"/>
      <c r="L102" s="526"/>
      <c r="M102" s="526"/>
      <c r="N102" s="526"/>
      <c r="O102" s="526"/>
      <c r="P102" s="526"/>
      <c r="Q102" s="833"/>
      <c r="R102" s="526"/>
      <c r="S102" s="526"/>
      <c r="T102" s="526"/>
      <c r="U102" s="528"/>
      <c r="V102" s="236">
        <f t="shared" si="14"/>
        <v>0</v>
      </c>
      <c r="W102" s="237">
        <f t="shared" si="15"/>
        <v>0</v>
      </c>
    </row>
    <row r="103" spans="1:39" s="383" customFormat="1" ht="12.75" customHeight="1">
      <c r="A103" s="1158">
        <f>+A101+1</f>
        <v>1</v>
      </c>
      <c r="B103" s="1160" t="s">
        <v>2518</v>
      </c>
      <c r="C103" s="1183" t="s">
        <v>2519</v>
      </c>
      <c r="D103" s="1185" t="s">
        <v>113</v>
      </c>
      <c r="E103" s="1185">
        <v>1.1000000000000001</v>
      </c>
      <c r="F103" s="1162">
        <f>0.01*110</f>
        <v>1.1000000000000001</v>
      </c>
      <c r="G103" s="1163"/>
      <c r="H103" s="1164"/>
      <c r="I103" s="1162"/>
      <c r="J103" s="1163"/>
      <c r="K103" s="1164"/>
      <c r="L103" s="380"/>
      <c r="M103" s="553"/>
      <c r="N103" s="381"/>
      <c r="O103" s="381"/>
      <c r="P103" s="382"/>
      <c r="Q103" s="602"/>
      <c r="R103" s="1208">
        <f>F104+I104</f>
        <v>2.7880379999999998</v>
      </c>
      <c r="S103" s="1208">
        <f>R103+R104</f>
        <v>2.7880379999999998</v>
      </c>
      <c r="T103" s="1208">
        <f>E103*S103</f>
        <v>3.0668418000000002</v>
      </c>
      <c r="U103" s="1210"/>
      <c r="V103" s="236">
        <f t="shared" si="14"/>
        <v>3.3255335691725287</v>
      </c>
      <c r="W103" s="237">
        <f t="shared" si="15"/>
        <v>3.6580869260897817</v>
      </c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</row>
    <row r="104" spans="1:39" s="383" customFormat="1" ht="12.75" customHeight="1">
      <c r="A104" s="1159"/>
      <c r="B104" s="1161"/>
      <c r="C104" s="1184"/>
      <c r="D104" s="1186"/>
      <c r="E104" s="1186"/>
      <c r="F104" s="1162">
        <f>F103*$J$13/1000</f>
        <v>2.7880379999999998</v>
      </c>
      <c r="G104" s="1163"/>
      <c r="H104" s="1164"/>
      <c r="I104" s="1162"/>
      <c r="J104" s="1163"/>
      <c r="K104" s="1164"/>
      <c r="L104" s="384"/>
      <c r="M104" s="550"/>
      <c r="N104" s="385"/>
      <c r="O104" s="385"/>
      <c r="P104" s="386"/>
      <c r="Q104" s="387"/>
      <c r="R104" s="1209"/>
      <c r="S104" s="1209"/>
      <c r="T104" s="1209"/>
      <c r="U104" s="1211"/>
      <c r="V104" s="236">
        <f t="shared" si="14"/>
        <v>0</v>
      </c>
      <c r="W104" s="237">
        <f t="shared" si="15"/>
        <v>0</v>
      </c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</row>
    <row r="105" spans="1:39" s="835" customFormat="1" ht="12.75" customHeight="1">
      <c r="A105" s="1165">
        <f>+A103+1</f>
        <v>2</v>
      </c>
      <c r="B105" s="1167" t="s">
        <v>189</v>
      </c>
      <c r="C105" s="1169" t="s">
        <v>190</v>
      </c>
      <c r="D105" s="1171" t="s">
        <v>113</v>
      </c>
      <c r="E105" s="1173">
        <v>0.55000000000000004</v>
      </c>
      <c r="F105" s="1178">
        <v>0.4</v>
      </c>
      <c r="G105" s="1179"/>
      <c r="H105" s="1180"/>
      <c r="I105" s="1178">
        <v>0.32</v>
      </c>
      <c r="J105" s="1179"/>
      <c r="K105" s="1180"/>
      <c r="L105" s="529"/>
      <c r="M105" s="834"/>
      <c r="N105" s="374"/>
      <c r="O105" s="374"/>
      <c r="P105" s="530"/>
      <c r="Q105" s="531"/>
      <c r="R105" s="375">
        <f>F106+I106</f>
        <v>1.9849872</v>
      </c>
      <c r="S105" s="1173">
        <f>R105+R106</f>
        <v>7.0069918800000011</v>
      </c>
      <c r="T105" s="1173">
        <f>E105*S105</f>
        <v>3.8538455340000008</v>
      </c>
      <c r="U105" s="1181">
        <f>E105*Q106</f>
        <v>2.7621025740000009</v>
      </c>
      <c r="V105" s="236">
        <f t="shared" si="14"/>
        <v>8.3578440164227796</v>
      </c>
      <c r="W105" s="237">
        <f t="shared" si="15"/>
        <v>4.5968142090325292</v>
      </c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</row>
    <row r="106" spans="1:39" s="835" customFormat="1" ht="12.75" customHeight="1">
      <c r="A106" s="1166"/>
      <c r="B106" s="1168"/>
      <c r="C106" s="1170"/>
      <c r="D106" s="1172"/>
      <c r="E106" s="1174"/>
      <c r="F106" s="1178">
        <f>F105*$J$13/1000</f>
        <v>1.0138320000000001</v>
      </c>
      <c r="G106" s="1179"/>
      <c r="H106" s="1180"/>
      <c r="I106" s="1178">
        <f>I105*$Q$13/1000</f>
        <v>0.9711552</v>
      </c>
      <c r="J106" s="1179"/>
      <c r="K106" s="1180"/>
      <c r="L106" s="532" t="s">
        <v>124</v>
      </c>
      <c r="M106" s="836" t="s">
        <v>113</v>
      </c>
      <c r="N106" s="533">
        <v>1.1000000000000001</v>
      </c>
      <c r="O106" s="534">
        <f>E105*N106</f>
        <v>0.60500000000000009</v>
      </c>
      <c r="P106" s="535">
        <v>4</v>
      </c>
      <c r="Q106" s="379">
        <f>N106*P106*$N$11</f>
        <v>5.0220046800000011</v>
      </c>
      <c r="R106" s="375">
        <f>SUM(Q106:Q106)</f>
        <v>5.0220046800000011</v>
      </c>
      <c r="S106" s="1174"/>
      <c r="T106" s="1174"/>
      <c r="U106" s="1182"/>
      <c r="V106" s="236">
        <f t="shared" si="14"/>
        <v>0</v>
      </c>
      <c r="W106" s="237">
        <f t="shared" si="15"/>
        <v>0</v>
      </c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</row>
    <row r="107" spans="1:39" s="558" customFormat="1" ht="12.75" customHeight="1">
      <c r="A107" s="1083">
        <f>+A105+1</f>
        <v>3</v>
      </c>
      <c r="B107" s="1085" t="s">
        <v>192</v>
      </c>
      <c r="C107" s="1087" t="s">
        <v>193</v>
      </c>
      <c r="D107" s="1089" t="s">
        <v>113</v>
      </c>
      <c r="E107" s="1091">
        <v>1.1000000000000001</v>
      </c>
      <c r="F107" s="1187">
        <v>2.41</v>
      </c>
      <c r="G107" s="1188"/>
      <c r="H107" s="1189"/>
      <c r="I107" s="1190">
        <v>1.21</v>
      </c>
      <c r="J107" s="1191"/>
      <c r="K107" s="1192"/>
      <c r="L107" s="505"/>
      <c r="M107" s="556"/>
      <c r="N107" s="956"/>
      <c r="O107" s="956"/>
      <c r="P107" s="521"/>
      <c r="Q107" s="906"/>
      <c r="R107" s="911">
        <f>F108+I108</f>
        <v>9.7805184000000001</v>
      </c>
      <c r="S107" s="1099">
        <f>R107+R108</f>
        <v>50.418671579735999</v>
      </c>
      <c r="T107" s="1099">
        <f>E107*S107</f>
        <v>55.460538737709605</v>
      </c>
      <c r="U107" s="1193">
        <f>E107*Q108</f>
        <v>33.132675876300006</v>
      </c>
      <c r="V107" s="236">
        <f t="shared" si="14"/>
        <v>60.138701427848908</v>
      </c>
      <c r="W107" s="237">
        <f t="shared" si="15"/>
        <v>66.15257157063381</v>
      </c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</row>
    <row r="108" spans="1:39" s="558" customFormat="1" ht="12.75" customHeight="1">
      <c r="A108" s="1115"/>
      <c r="B108" s="1116"/>
      <c r="C108" s="1117"/>
      <c r="D108" s="1118"/>
      <c r="E108" s="1119"/>
      <c r="F108" s="1199">
        <f>F107*$J$13/1000</f>
        <v>6.1083378000000002</v>
      </c>
      <c r="G108" s="1200"/>
      <c r="H108" s="1201"/>
      <c r="I108" s="1129">
        <f>I107*$Q$13/1000</f>
        <v>3.6721806000000004</v>
      </c>
      <c r="J108" s="1130"/>
      <c r="K108" s="1131"/>
      <c r="L108" s="525" t="s">
        <v>195</v>
      </c>
      <c r="M108" s="808" t="s">
        <v>113</v>
      </c>
      <c r="N108" s="499">
        <v>1.0149999999999999</v>
      </c>
      <c r="O108" s="498">
        <f>E107*N108</f>
        <v>1.1165</v>
      </c>
      <c r="P108" s="494">
        <v>26</v>
      </c>
      <c r="Q108" s="496">
        <f>N108*P108*$N$11</f>
        <v>30.120614433000004</v>
      </c>
      <c r="R108" s="1099">
        <f>SUM(Q108:Q110)</f>
        <v>40.638153179736001</v>
      </c>
      <c r="S108" s="1123"/>
      <c r="T108" s="1123"/>
      <c r="U108" s="1194"/>
      <c r="V108" s="236">
        <f t="shared" si="14"/>
        <v>0</v>
      </c>
      <c r="W108" s="237">
        <f t="shared" si="15"/>
        <v>0</v>
      </c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</row>
    <row r="109" spans="1:39" s="558" customFormat="1" ht="12.75" customHeight="1">
      <c r="A109" s="1115"/>
      <c r="B109" s="1116"/>
      <c r="C109" s="1117"/>
      <c r="D109" s="1118"/>
      <c r="E109" s="1119"/>
      <c r="F109" s="1202"/>
      <c r="G109" s="1203"/>
      <c r="H109" s="1204"/>
      <c r="I109" s="1132"/>
      <c r="J109" s="1133"/>
      <c r="K109" s="1134"/>
      <c r="L109" s="536" t="s">
        <v>177</v>
      </c>
      <c r="M109" s="603" t="s">
        <v>120</v>
      </c>
      <c r="N109" s="537">
        <v>1.1599999999999999</v>
      </c>
      <c r="O109" s="490">
        <f>E107*N109</f>
        <v>1.276</v>
      </c>
      <c r="P109" s="538">
        <v>4</v>
      </c>
      <c r="Q109" s="491">
        <f>N109*P109*$N$11</f>
        <v>5.2959322080000009</v>
      </c>
      <c r="R109" s="1123"/>
      <c r="S109" s="1123"/>
      <c r="T109" s="1123"/>
      <c r="U109" s="1194"/>
      <c r="V109" s="236">
        <f t="shared" si="14"/>
        <v>0</v>
      </c>
      <c r="W109" s="237">
        <f t="shared" si="15"/>
        <v>0</v>
      </c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</row>
    <row r="110" spans="1:39" s="558" customFormat="1" ht="12.75" customHeight="1">
      <c r="A110" s="1084"/>
      <c r="B110" s="1086"/>
      <c r="C110" s="1088"/>
      <c r="D110" s="1090"/>
      <c r="E110" s="1092"/>
      <c r="F110" s="1205"/>
      <c r="G110" s="1206"/>
      <c r="H110" s="1207"/>
      <c r="I110" s="1102"/>
      <c r="J110" s="1103"/>
      <c r="K110" s="1104"/>
      <c r="L110" s="837" t="s">
        <v>178</v>
      </c>
      <c r="M110" s="604" t="s">
        <v>113</v>
      </c>
      <c r="N110" s="539">
        <v>3.5999999999999997E-2</v>
      </c>
      <c r="O110" s="540">
        <f>E107*N110</f>
        <v>3.9600000000000003E-2</v>
      </c>
      <c r="P110" s="535">
        <v>127.08</v>
      </c>
      <c r="Q110" s="501">
        <f>N110*P110*$N$11</f>
        <v>5.2216065387360002</v>
      </c>
      <c r="R110" s="1100"/>
      <c r="S110" s="1100"/>
      <c r="T110" s="1100"/>
      <c r="U110" s="1195"/>
      <c r="V110" s="236">
        <f t="shared" si="14"/>
        <v>0</v>
      </c>
      <c r="W110" s="237">
        <f t="shared" si="15"/>
        <v>0</v>
      </c>
      <c r="X110" s="806"/>
      <c r="Y110" s="806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</row>
    <row r="111" spans="1:39" s="835" customFormat="1" ht="12.75" customHeight="1">
      <c r="A111" s="1165">
        <f>+A107+1</f>
        <v>4</v>
      </c>
      <c r="B111" s="1167" t="s">
        <v>172</v>
      </c>
      <c r="C111" s="1169" t="s">
        <v>2521</v>
      </c>
      <c r="D111" s="1171" t="s">
        <v>123</v>
      </c>
      <c r="E111" s="1173">
        <v>26.1</v>
      </c>
      <c r="F111" s="1175"/>
      <c r="G111" s="1176"/>
      <c r="H111" s="1177"/>
      <c r="I111" s="1175"/>
      <c r="J111" s="1176"/>
      <c r="K111" s="1177"/>
      <c r="L111" s="529"/>
      <c r="M111" s="834"/>
      <c r="N111" s="374"/>
      <c r="O111" s="374"/>
      <c r="P111" s="530"/>
      <c r="Q111" s="531"/>
      <c r="R111" s="375">
        <f>F112+I112</f>
        <v>0</v>
      </c>
      <c r="S111" s="1173">
        <f>R111+R112</f>
        <v>0.28534117500000006</v>
      </c>
      <c r="T111" s="1173">
        <f>E111*S111</f>
        <v>7.4474046675000016</v>
      </c>
      <c r="U111" s="1144">
        <f>E111*Q112</f>
        <v>7.4474046675000016</v>
      </c>
      <c r="V111" s="236">
        <f t="shared" si="14"/>
        <v>0.34035104834641189</v>
      </c>
      <c r="W111" s="237">
        <f t="shared" si="15"/>
        <v>8.8831623618413502</v>
      </c>
      <c r="X111" s="806"/>
      <c r="Y111" s="806"/>
      <c r="Z111" s="806"/>
      <c r="AA111" s="806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</row>
    <row r="112" spans="1:39" s="835" customFormat="1" ht="12.75" customHeight="1">
      <c r="A112" s="1166"/>
      <c r="B112" s="1168"/>
      <c r="C112" s="1170"/>
      <c r="D112" s="1172"/>
      <c r="E112" s="1174"/>
      <c r="F112" s="1178"/>
      <c r="G112" s="1179"/>
      <c r="H112" s="1180"/>
      <c r="I112" s="1178"/>
      <c r="J112" s="1179"/>
      <c r="K112" s="1180"/>
      <c r="L112" s="532" t="s">
        <v>196</v>
      </c>
      <c r="M112" s="836" t="s">
        <v>123</v>
      </c>
      <c r="N112" s="533">
        <v>1</v>
      </c>
      <c r="O112" s="534">
        <f>E111*N112</f>
        <v>26.1</v>
      </c>
      <c r="P112" s="495">
        <v>0.25</v>
      </c>
      <c r="Q112" s="379">
        <f>N112*P112*$N$11</f>
        <v>0.28534117500000006</v>
      </c>
      <c r="R112" s="375">
        <f>SUM(Q112:Q112)</f>
        <v>0.28534117500000006</v>
      </c>
      <c r="S112" s="1174"/>
      <c r="T112" s="1174"/>
      <c r="U112" s="1145"/>
      <c r="V112" s="236">
        <f t="shared" si="14"/>
        <v>0</v>
      </c>
      <c r="W112" s="237">
        <f t="shared" si="15"/>
        <v>0</v>
      </c>
      <c r="X112" s="197"/>
      <c r="Y112" s="197"/>
      <c r="Z112" s="806"/>
      <c r="AA112" s="806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</row>
    <row r="113" spans="1:27" s="806" customFormat="1" ht="18" customHeight="1">
      <c r="A113" s="1158">
        <f t="shared" ref="A113" si="18">+A111+1</f>
        <v>5</v>
      </c>
      <c r="B113" s="1160" t="s">
        <v>2523</v>
      </c>
      <c r="C113" s="1139" t="s">
        <v>2524</v>
      </c>
      <c r="D113" s="1141" t="s">
        <v>122</v>
      </c>
      <c r="E113" s="1107">
        <v>1.98</v>
      </c>
      <c r="F113" s="1162">
        <v>0.4</v>
      </c>
      <c r="G113" s="1163"/>
      <c r="H113" s="1164"/>
      <c r="I113" s="1162">
        <v>0.5</v>
      </c>
      <c r="J113" s="1163"/>
      <c r="K113" s="1164"/>
      <c r="L113" s="522"/>
      <c r="M113" s="838"/>
      <c r="N113" s="839"/>
      <c r="O113" s="839"/>
      <c r="P113" s="840"/>
      <c r="Q113" s="841"/>
      <c r="R113" s="1107">
        <f>F114+I114</f>
        <v>2.5312619999999999</v>
      </c>
      <c r="S113" s="1107">
        <f>R113+R114</f>
        <v>2.5312619999999999</v>
      </c>
      <c r="T113" s="1107">
        <f>E113*S113</f>
        <v>5.0118987599999993</v>
      </c>
      <c r="U113" s="1144">
        <f>E113*Q114</f>
        <v>0</v>
      </c>
      <c r="V113" s="236">
        <f t="shared" si="14"/>
        <v>3.0192546706217041</v>
      </c>
      <c r="W113" s="237">
        <f t="shared" si="15"/>
        <v>5.9781242478309737</v>
      </c>
      <c r="X113" s="197"/>
      <c r="Y113" s="197"/>
      <c r="Z113" s="197"/>
      <c r="AA113" s="197"/>
    </row>
    <row r="114" spans="1:27" s="806" customFormat="1" ht="18" customHeight="1">
      <c r="A114" s="1159"/>
      <c r="B114" s="1161"/>
      <c r="C114" s="1140"/>
      <c r="D114" s="1142"/>
      <c r="E114" s="1108"/>
      <c r="F114" s="1149">
        <f>F113*$J$13/1000</f>
        <v>1.0138320000000001</v>
      </c>
      <c r="G114" s="1150"/>
      <c r="H114" s="1151"/>
      <c r="I114" s="1152">
        <f>I113*$Q$13/1000</f>
        <v>1.5174300000000001</v>
      </c>
      <c r="J114" s="1152"/>
      <c r="K114" s="1152"/>
      <c r="L114" s="523"/>
      <c r="M114" s="807"/>
      <c r="N114" s="454"/>
      <c r="O114" s="454"/>
      <c r="P114" s="524"/>
      <c r="Q114" s="842"/>
      <c r="R114" s="1108"/>
      <c r="S114" s="1108"/>
      <c r="T114" s="1108"/>
      <c r="U114" s="1145"/>
      <c r="V114" s="236">
        <f t="shared" si="14"/>
        <v>0</v>
      </c>
      <c r="W114" s="237">
        <f t="shared" si="15"/>
        <v>0</v>
      </c>
      <c r="X114" s="197"/>
      <c r="Y114" s="197"/>
      <c r="Z114" s="197"/>
      <c r="AA114" s="197"/>
    </row>
    <row r="115" spans="1:27" s="933" customFormat="1" ht="15" customHeight="1">
      <c r="A115" s="932"/>
      <c r="C115" s="934" t="s">
        <v>2624</v>
      </c>
      <c r="E115" s="935">
        <v>1</v>
      </c>
      <c r="F115" s="1153" t="s">
        <v>2625</v>
      </c>
      <c r="G115" s="1153"/>
      <c r="H115" s="1153"/>
      <c r="I115" s="1153"/>
      <c r="J115" s="1153"/>
      <c r="K115" s="1153"/>
      <c r="L115" s="1153"/>
      <c r="M115" s="936"/>
      <c r="N115" s="936"/>
      <c r="O115" s="936"/>
      <c r="P115" s="935"/>
      <c r="Q115" s="935"/>
      <c r="R115" s="935"/>
      <c r="S115" s="935"/>
      <c r="T115" s="935"/>
      <c r="U115" s="937">
        <f>+E115</f>
        <v>1</v>
      </c>
      <c r="V115" s="236">
        <f t="shared" si="14"/>
        <v>0</v>
      </c>
      <c r="W115" s="237">
        <f t="shared" si="15"/>
        <v>0</v>
      </c>
    </row>
    <row r="116" spans="1:27" s="943" customFormat="1" ht="15" customHeight="1">
      <c r="A116" s="1135">
        <v>1</v>
      </c>
      <c r="B116" s="1137" t="s">
        <v>2531</v>
      </c>
      <c r="C116" s="1139" t="s">
        <v>2627</v>
      </c>
      <c r="D116" s="1141" t="s">
        <v>113</v>
      </c>
      <c r="E116" s="1141">
        <f>2.5*E115</f>
        <v>2.5</v>
      </c>
      <c r="F116" s="1113">
        <f>0.01*194</f>
        <v>1.94</v>
      </c>
      <c r="G116" s="1113"/>
      <c r="H116" s="1113"/>
      <c r="I116" s="1154">
        <v>0</v>
      </c>
      <c r="J116" s="1154"/>
      <c r="K116" s="1154"/>
      <c r="L116" s="939"/>
      <c r="M116" s="940"/>
      <c r="N116" s="940"/>
      <c r="O116" s="940"/>
      <c r="P116" s="503"/>
      <c r="Q116" s="941"/>
      <c r="R116" s="1107">
        <f>F117+I117</f>
        <v>4.9170851999999998</v>
      </c>
      <c r="S116" s="1107">
        <f>R116+R117</f>
        <v>4.9170851999999998</v>
      </c>
      <c r="T116" s="1107">
        <f>E116*S116</f>
        <v>12.292712999999999</v>
      </c>
      <c r="U116" s="1155"/>
      <c r="V116" s="236">
        <f t="shared" si="14"/>
        <v>5.8650319310860963</v>
      </c>
      <c r="W116" s="237">
        <f t="shared" si="15"/>
        <v>14.662579827715241</v>
      </c>
      <c r="X116" s="942"/>
    </row>
    <row r="117" spans="1:27" s="943" customFormat="1">
      <c r="A117" s="1136"/>
      <c r="B117" s="1138"/>
      <c r="C117" s="1140"/>
      <c r="D117" s="1142"/>
      <c r="E117" s="1142"/>
      <c r="F117" s="1113">
        <f>F116*$J$13/1000</f>
        <v>4.9170851999999998</v>
      </c>
      <c r="G117" s="1113"/>
      <c r="H117" s="1113"/>
      <c r="I117" s="1154">
        <f>I116*$Q$13/1000</f>
        <v>0</v>
      </c>
      <c r="J117" s="1154"/>
      <c r="K117" s="1154"/>
      <c r="L117" s="944"/>
      <c r="M117" s="524"/>
      <c r="N117" s="524"/>
      <c r="O117" s="524" t="s">
        <v>18</v>
      </c>
      <c r="P117" s="454"/>
      <c r="Q117" s="945"/>
      <c r="R117" s="1108"/>
      <c r="S117" s="1108"/>
      <c r="T117" s="1108"/>
      <c r="U117" s="1156"/>
      <c r="V117" s="236">
        <f t="shared" si="14"/>
        <v>0</v>
      </c>
      <c r="W117" s="237">
        <f t="shared" si="15"/>
        <v>0</v>
      </c>
      <c r="X117" s="942"/>
    </row>
    <row r="118" spans="1:27" s="943" customFormat="1" ht="15" customHeight="1">
      <c r="A118" s="1135">
        <f>+A116+1</f>
        <v>2</v>
      </c>
      <c r="B118" s="1137" t="s">
        <v>2629</v>
      </c>
      <c r="C118" s="1139" t="s">
        <v>2630</v>
      </c>
      <c r="D118" s="1141" t="s">
        <v>113</v>
      </c>
      <c r="E118" s="1141">
        <f>+E116</f>
        <v>2.5</v>
      </c>
      <c r="F118" s="1113">
        <f>0.01*66.4</f>
        <v>0.66400000000000003</v>
      </c>
      <c r="G118" s="1113"/>
      <c r="H118" s="1113"/>
      <c r="I118" s="1143"/>
      <c r="J118" s="1143"/>
      <c r="K118" s="1143"/>
      <c r="L118" s="946"/>
      <c r="M118" s="838"/>
      <c r="N118" s="839"/>
      <c r="O118" s="839"/>
      <c r="P118" s="839"/>
      <c r="Q118" s="947"/>
      <c r="R118" s="1107">
        <f>F119+I119</f>
        <v>1.6829611199999999</v>
      </c>
      <c r="S118" s="1107">
        <f>R118+R119</f>
        <v>1.6829611199999999</v>
      </c>
      <c r="T118" s="1107">
        <f>E118*S118</f>
        <v>4.2074027999999997</v>
      </c>
      <c r="U118" s="948"/>
      <c r="V118" s="236">
        <f t="shared" si="14"/>
        <v>2.007412990845963</v>
      </c>
      <c r="W118" s="237">
        <f t="shared" si="15"/>
        <v>5.018532477114908</v>
      </c>
    </row>
    <row r="119" spans="1:27" s="943" customFormat="1" ht="10.5" customHeight="1">
      <c r="A119" s="1136"/>
      <c r="B119" s="1138"/>
      <c r="C119" s="1140"/>
      <c r="D119" s="1142"/>
      <c r="E119" s="1142"/>
      <c r="F119" s="1113">
        <f>F118*$J$13/1000</f>
        <v>1.6829611199999999</v>
      </c>
      <c r="G119" s="1113"/>
      <c r="H119" s="1113"/>
      <c r="I119" s="1114"/>
      <c r="J119" s="1114"/>
      <c r="K119" s="1114"/>
      <c r="L119" s="944"/>
      <c r="M119" s="807"/>
      <c r="N119" s="454"/>
      <c r="O119" s="454"/>
      <c r="P119" s="454"/>
      <c r="Q119" s="949"/>
      <c r="R119" s="1108"/>
      <c r="S119" s="1108"/>
      <c r="T119" s="1108"/>
      <c r="U119" s="950"/>
      <c r="V119" s="236">
        <f t="shared" si="14"/>
        <v>0</v>
      </c>
      <c r="W119" s="237">
        <f t="shared" si="15"/>
        <v>0</v>
      </c>
    </row>
    <row r="120" spans="1:27" s="558" customFormat="1" ht="12.75" customHeight="1">
      <c r="A120" s="1083">
        <f>+A118+1</f>
        <v>3</v>
      </c>
      <c r="B120" s="1085" t="s">
        <v>2632</v>
      </c>
      <c r="C120" s="1087" t="s">
        <v>2633</v>
      </c>
      <c r="D120" s="1089" t="s">
        <v>123</v>
      </c>
      <c r="E120" s="1091">
        <f>+((0.4*2.51)+(1.5*3.77)+(7*0.4)+(8*0.22)+(1.5*0.04))*E115</f>
        <v>11.279000000000002</v>
      </c>
      <c r="F120" s="1120">
        <f>36.1/1000</f>
        <v>3.61E-2</v>
      </c>
      <c r="G120" s="1121"/>
      <c r="H120" s="1122"/>
      <c r="I120" s="1096">
        <v>5.7000000000000002E-2</v>
      </c>
      <c r="J120" s="1097"/>
      <c r="K120" s="1098"/>
      <c r="L120" s="497"/>
      <c r="M120" s="556"/>
      <c r="N120" s="956"/>
      <c r="O120" s="956"/>
      <c r="P120" s="956"/>
      <c r="Q120" s="904"/>
      <c r="R120" s="911">
        <f>F121+I121</f>
        <v>0.264485358</v>
      </c>
      <c r="S120" s="1099">
        <f>R120+R121+R122+R123</f>
        <v>0.73050456501000016</v>
      </c>
      <c r="T120" s="1099">
        <f>E120*S120</f>
        <v>8.2393609887477925</v>
      </c>
      <c r="U120" s="1071">
        <f>E120*Q121</f>
        <v>5.1493809805200019</v>
      </c>
      <c r="V120" s="236">
        <f t="shared" si="14"/>
        <v>0.87133584742192605</v>
      </c>
      <c r="W120" s="237">
        <f t="shared" si="15"/>
        <v>9.8277970230719056</v>
      </c>
      <c r="X120" s="815"/>
      <c r="Y120" s="815"/>
    </row>
    <row r="121" spans="1:27" s="558" customFormat="1" ht="13.5" customHeight="1">
      <c r="A121" s="1115"/>
      <c r="B121" s="1116"/>
      <c r="C121" s="1117"/>
      <c r="D121" s="1118"/>
      <c r="E121" s="1119"/>
      <c r="F121" s="1129">
        <f>F120*$J$13/1000</f>
        <v>9.1498337999999999E-2</v>
      </c>
      <c r="G121" s="1130"/>
      <c r="H121" s="1131"/>
      <c r="I121" s="1129">
        <f>I120*$Q$13/1000</f>
        <v>0.17298701999999999</v>
      </c>
      <c r="J121" s="1130"/>
      <c r="K121" s="1131"/>
      <c r="L121" s="819" t="s">
        <v>2563</v>
      </c>
      <c r="M121" s="808" t="s">
        <v>123</v>
      </c>
      <c r="N121" s="891">
        <v>1</v>
      </c>
      <c r="O121" s="498">
        <f>E120*N121</f>
        <v>11.279000000000002</v>
      </c>
      <c r="P121" s="495">
        <v>0.4</v>
      </c>
      <c r="Q121" s="379">
        <f>N121*P121*$N$11</f>
        <v>0.45654588000000013</v>
      </c>
      <c r="R121" s="1099">
        <f>SUM(Q121:Q123)</f>
        <v>0.4660192070100001</v>
      </c>
      <c r="S121" s="1123"/>
      <c r="T121" s="1123"/>
      <c r="U121" s="1124"/>
      <c r="V121" s="236">
        <f t="shared" si="14"/>
        <v>0</v>
      </c>
      <c r="W121" s="237">
        <f t="shared" si="15"/>
        <v>0</v>
      </c>
      <c r="X121" s="815"/>
      <c r="Y121" s="815"/>
    </row>
    <row r="122" spans="1:27" s="558" customFormat="1" ht="12.75">
      <c r="A122" s="1115"/>
      <c r="B122" s="1116"/>
      <c r="C122" s="1117"/>
      <c r="D122" s="1118"/>
      <c r="E122" s="1119"/>
      <c r="F122" s="1132"/>
      <c r="G122" s="1133"/>
      <c r="H122" s="1134"/>
      <c r="I122" s="1132"/>
      <c r="J122" s="1133"/>
      <c r="K122" s="1134"/>
      <c r="L122" s="376" t="s">
        <v>2554</v>
      </c>
      <c r="M122" s="557" t="s">
        <v>123</v>
      </c>
      <c r="N122" s="495">
        <v>4.0000000000000001E-3</v>
      </c>
      <c r="O122" s="378">
        <f>E120*N122</f>
        <v>4.511600000000001E-2</v>
      </c>
      <c r="P122" s="951">
        <v>0.85</v>
      </c>
      <c r="Q122" s="952">
        <f>N122*P122*$N$11</f>
        <v>3.8806399800000004E-3</v>
      </c>
      <c r="R122" s="1123"/>
      <c r="S122" s="1123"/>
      <c r="T122" s="1123"/>
      <c r="U122" s="1124"/>
      <c r="V122" s="236">
        <f t="shared" si="14"/>
        <v>0</v>
      </c>
      <c r="W122" s="237">
        <f t="shared" si="15"/>
        <v>0</v>
      </c>
      <c r="X122" s="815"/>
      <c r="Y122" s="815"/>
    </row>
    <row r="123" spans="1:27" s="558" customFormat="1" ht="12.75">
      <c r="A123" s="1084"/>
      <c r="B123" s="1086"/>
      <c r="C123" s="1088"/>
      <c r="D123" s="1090"/>
      <c r="E123" s="1092"/>
      <c r="F123" s="1102"/>
      <c r="G123" s="1103"/>
      <c r="H123" s="1104"/>
      <c r="I123" s="1102"/>
      <c r="J123" s="1103"/>
      <c r="K123" s="1104"/>
      <c r="L123" s="953" t="s">
        <v>2635</v>
      </c>
      <c r="M123" s="557" t="s">
        <v>123</v>
      </c>
      <c r="N123" s="537">
        <v>4.8999999999999998E-3</v>
      </c>
      <c r="O123" s="490">
        <f>E120*N123</f>
        <v>5.5267100000000006E-2</v>
      </c>
      <c r="P123" s="538">
        <v>1</v>
      </c>
      <c r="Q123" s="954">
        <f>N123*P123*$N$11</f>
        <v>5.5926870300000006E-3</v>
      </c>
      <c r="R123" s="1100"/>
      <c r="S123" s="1100"/>
      <c r="T123" s="1100"/>
      <c r="U123" s="1072"/>
      <c r="V123" s="236">
        <f t="shared" si="14"/>
        <v>0</v>
      </c>
      <c r="W123" s="237">
        <f t="shared" si="15"/>
        <v>0</v>
      </c>
      <c r="X123" s="815"/>
      <c r="Y123" s="815"/>
    </row>
    <row r="124" spans="1:27" s="817" customFormat="1" ht="12.75" customHeight="1">
      <c r="A124" s="1083">
        <f>+A120+1</f>
        <v>4</v>
      </c>
      <c r="B124" s="1085" t="s">
        <v>2636</v>
      </c>
      <c r="C124" s="1087" t="s">
        <v>2637</v>
      </c>
      <c r="D124" s="1089" t="s">
        <v>2638</v>
      </c>
      <c r="E124" s="1105">
        <f>8*E115</f>
        <v>8</v>
      </c>
      <c r="F124" s="1080">
        <v>0.23</v>
      </c>
      <c r="G124" s="1081"/>
      <c r="H124" s="1082"/>
      <c r="I124" s="1080">
        <v>0.01</v>
      </c>
      <c r="J124" s="1081"/>
      <c r="K124" s="1082"/>
      <c r="L124" s="497"/>
      <c r="M124" s="556"/>
      <c r="N124" s="956"/>
      <c r="O124" s="956"/>
      <c r="P124" s="908"/>
      <c r="Q124" s="906"/>
      <c r="R124" s="911">
        <f>F125+I125</f>
        <v>0.6133019999999999</v>
      </c>
      <c r="S124" s="1099">
        <f>R124+R125</f>
        <v>5.7494431500000012</v>
      </c>
      <c r="T124" s="1099">
        <f>E124*S124</f>
        <v>45.995545200000009</v>
      </c>
      <c r="U124" s="1071">
        <f>E124*Q125</f>
        <v>41.089129200000009</v>
      </c>
      <c r="V124" s="236">
        <f t="shared" si="14"/>
        <v>6.8578571021535764</v>
      </c>
      <c r="W124" s="237">
        <f t="shared" si="15"/>
        <v>54.862856817228611</v>
      </c>
      <c r="X124" s="224"/>
      <c r="Y124" s="224"/>
    </row>
    <row r="125" spans="1:27" s="817" customFormat="1" ht="12.75">
      <c r="A125" s="1084"/>
      <c r="B125" s="1086"/>
      <c r="C125" s="1088"/>
      <c r="D125" s="1090"/>
      <c r="E125" s="1106"/>
      <c r="F125" s="1102">
        <f>F124*$J$13/1000</f>
        <v>0.58295339999999995</v>
      </c>
      <c r="G125" s="1103"/>
      <c r="H125" s="1104"/>
      <c r="I125" s="1102">
        <f>I124*$Q$13/1000</f>
        <v>3.03486E-2</v>
      </c>
      <c r="J125" s="1103"/>
      <c r="K125" s="1104"/>
      <c r="L125" s="376" t="s">
        <v>2640</v>
      </c>
      <c r="M125" s="557" t="s">
        <v>126</v>
      </c>
      <c r="N125" s="377">
        <v>1</v>
      </c>
      <c r="O125" s="378">
        <f>E124*N125</f>
        <v>8</v>
      </c>
      <c r="P125" s="831">
        <v>4.5</v>
      </c>
      <c r="Q125" s="955">
        <f>N125*P125*$N$11</f>
        <v>5.1361411500000012</v>
      </c>
      <c r="R125" s="905">
        <f>SUM(Q125:Q125)</f>
        <v>5.1361411500000012</v>
      </c>
      <c r="S125" s="1100"/>
      <c r="T125" s="1100"/>
      <c r="U125" s="1072"/>
      <c r="V125" s="236">
        <f t="shared" si="14"/>
        <v>0</v>
      </c>
      <c r="W125" s="237">
        <f t="shared" si="15"/>
        <v>0</v>
      </c>
      <c r="X125" s="224"/>
      <c r="Y125" s="224"/>
    </row>
    <row r="126" spans="1:27" s="558" customFormat="1" ht="12.75" customHeight="1">
      <c r="A126" s="1083">
        <f>+A124+1</f>
        <v>5</v>
      </c>
      <c r="B126" s="1085" t="s">
        <v>2641</v>
      </c>
      <c r="C126" s="1087" t="s">
        <v>2642</v>
      </c>
      <c r="D126" s="1089" t="s">
        <v>126</v>
      </c>
      <c r="E126" s="1105">
        <f>3*E115</f>
        <v>3</v>
      </c>
      <c r="F126" s="1093">
        <v>0.46</v>
      </c>
      <c r="G126" s="1094"/>
      <c r="H126" s="1095"/>
      <c r="I126" s="1080">
        <v>0.08</v>
      </c>
      <c r="J126" s="1081"/>
      <c r="K126" s="1082"/>
      <c r="L126" s="497"/>
      <c r="M126" s="556"/>
      <c r="N126" s="956"/>
      <c r="O126" s="956"/>
      <c r="P126" s="956"/>
      <c r="Q126" s="906"/>
      <c r="R126" s="911">
        <f>F127+I127</f>
        <v>1.4086955999999999</v>
      </c>
      <c r="S126" s="1099">
        <f>R126+R127</f>
        <v>5.8914054592500005</v>
      </c>
      <c r="T126" s="1099">
        <f>E126*S126</f>
        <v>17.67421637775</v>
      </c>
      <c r="U126" s="1071">
        <f>R127*E126</f>
        <v>13.448129577750002</v>
      </c>
      <c r="V126" s="236">
        <f t="shared" si="14"/>
        <v>7.0271878017237128</v>
      </c>
      <c r="W126" s="237">
        <f t="shared" si="15"/>
        <v>21.081563405171138</v>
      </c>
    </row>
    <row r="127" spans="1:27" s="558" customFormat="1" ht="30.75" customHeight="1">
      <c r="A127" s="1084"/>
      <c r="B127" s="1086"/>
      <c r="C127" s="1088"/>
      <c r="D127" s="1090"/>
      <c r="E127" s="1106"/>
      <c r="F127" s="1077">
        <f>F126*$J$13/1000</f>
        <v>1.1659067999999999</v>
      </c>
      <c r="G127" s="1078"/>
      <c r="H127" s="1079"/>
      <c r="I127" s="1080">
        <f>I126*$Q$13/1000</f>
        <v>0.2427888</v>
      </c>
      <c r="J127" s="1081"/>
      <c r="K127" s="1082"/>
      <c r="L127" s="376" t="s">
        <v>2644</v>
      </c>
      <c r="M127" s="557" t="s">
        <v>114</v>
      </c>
      <c r="N127" s="377">
        <v>2.5</v>
      </c>
      <c r="O127" s="378">
        <f>E126*N127</f>
        <v>7.5</v>
      </c>
      <c r="P127" s="495">
        <v>1.571</v>
      </c>
      <c r="Q127" s="379">
        <f>N127*P127*$N$11</f>
        <v>4.4827098592500008</v>
      </c>
      <c r="R127" s="911">
        <f>SUM(Q127:Q127)</f>
        <v>4.4827098592500008</v>
      </c>
      <c r="S127" s="1100"/>
      <c r="T127" s="1100"/>
      <c r="U127" s="1072"/>
      <c r="V127" s="236">
        <f t="shared" si="14"/>
        <v>0</v>
      </c>
      <c r="W127" s="237">
        <f t="shared" si="15"/>
        <v>0</v>
      </c>
    </row>
    <row r="128" spans="1:27" s="558" customFormat="1" ht="12.75" customHeight="1">
      <c r="A128" s="1083">
        <f>+A126+1</f>
        <v>6</v>
      </c>
      <c r="B128" s="1085" t="s">
        <v>2645</v>
      </c>
      <c r="C128" s="1087" t="s">
        <v>2646</v>
      </c>
      <c r="D128" s="1089" t="s">
        <v>114</v>
      </c>
      <c r="E128" s="1091">
        <f>7.5*E115</f>
        <v>7.5</v>
      </c>
      <c r="F128" s="1093">
        <v>0.13</v>
      </c>
      <c r="G128" s="1094"/>
      <c r="H128" s="1095"/>
      <c r="I128" s="1096">
        <v>1.7000000000000001E-2</v>
      </c>
      <c r="J128" s="1097"/>
      <c r="K128" s="1098"/>
      <c r="L128" s="497"/>
      <c r="M128" s="556"/>
      <c r="N128" s="956"/>
      <c r="O128" s="956"/>
      <c r="P128" s="956"/>
      <c r="Q128" s="906"/>
      <c r="R128" s="911">
        <f>F129+I129</f>
        <v>0.38108801999999997</v>
      </c>
      <c r="S128" s="1099">
        <f>R128+R129</f>
        <v>0.86350483319999882</v>
      </c>
      <c r="T128" s="1099">
        <f>E128*S128</f>
        <v>6.4762862489999913</v>
      </c>
      <c r="U128" s="1071">
        <f>R129*E128</f>
        <v>3.6181260989999915</v>
      </c>
      <c r="V128" s="236">
        <f t="shared" si="14"/>
        <v>1.0299767470706358</v>
      </c>
      <c r="W128" s="237">
        <f t="shared" si="15"/>
        <v>7.7248256030297684</v>
      </c>
    </row>
    <row r="129" spans="1:51" s="558" customFormat="1" ht="21.75" customHeight="1">
      <c r="A129" s="1084"/>
      <c r="B129" s="1086"/>
      <c r="C129" s="1088"/>
      <c r="D129" s="1090"/>
      <c r="E129" s="1092"/>
      <c r="F129" s="1077">
        <f>F128*$J$13/1000</f>
        <v>0.32949539999999999</v>
      </c>
      <c r="G129" s="1078"/>
      <c r="H129" s="1079"/>
      <c r="I129" s="1080">
        <f>I128*$Q$13/1000</f>
        <v>5.1592620000000006E-2</v>
      </c>
      <c r="J129" s="1081"/>
      <c r="K129" s="1082"/>
      <c r="L129" s="824" t="s">
        <v>2648</v>
      </c>
      <c r="M129" s="557" t="s">
        <v>114</v>
      </c>
      <c r="N129" s="377">
        <v>1</v>
      </c>
      <c r="O129" s="378">
        <f>E128*N129</f>
        <v>7.5</v>
      </c>
      <c r="P129" s="495">
        <f>0.317*1.33333333333333</f>
        <v>0.42266666666666558</v>
      </c>
      <c r="Q129" s="379">
        <f>N129*P129*$N$11</f>
        <v>0.48241681319999885</v>
      </c>
      <c r="R129" s="911">
        <f>SUM(Q129:Q129)</f>
        <v>0.48241681319999885</v>
      </c>
      <c r="S129" s="1100"/>
      <c r="T129" s="1100"/>
      <c r="U129" s="1072"/>
      <c r="V129" s="236">
        <f t="shared" si="14"/>
        <v>0</v>
      </c>
      <c r="W129" s="237">
        <f t="shared" si="15"/>
        <v>0</v>
      </c>
    </row>
    <row r="130" spans="1:51" s="154" customFormat="1" ht="15.75" customHeight="1">
      <c r="A130" s="233"/>
      <c r="B130" s="215"/>
      <c r="C130" s="216" t="s">
        <v>169</v>
      </c>
      <c r="D130" s="217"/>
      <c r="E130" s="218"/>
      <c r="F130" s="202"/>
      <c r="G130" s="203"/>
      <c r="H130" s="202"/>
      <c r="I130" s="202"/>
      <c r="J130" s="203"/>
      <c r="K130" s="202"/>
      <c r="L130" s="288"/>
      <c r="M130" s="199"/>
      <c r="N130" s="200"/>
      <c r="O130" s="201"/>
      <c r="P130" s="202"/>
      <c r="Q130" s="203"/>
      <c r="R130" s="201"/>
      <c r="S130" s="201"/>
      <c r="T130" s="232" t="e">
        <f>SUM(T21:T129)-#REF!</f>
        <v>#REF!</v>
      </c>
      <c r="U130" s="234" t="e">
        <f>SUM(U21:U129)-#REF!</f>
        <v>#REF!</v>
      </c>
      <c r="V130" s="201"/>
      <c r="W130" s="301">
        <f>SUM(W21:W129)</f>
        <v>33606.574047375638</v>
      </c>
      <c r="X130" s="198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9"/>
      <c r="AY130" s="159"/>
    </row>
    <row r="131" spans="1:51" s="238" customFormat="1" ht="13.5" hidden="1" customHeight="1">
      <c r="A131" s="606"/>
      <c r="B131" s="554"/>
      <c r="C131" s="607" t="s">
        <v>116</v>
      </c>
      <c r="D131" s="608">
        <v>0</v>
      </c>
      <c r="E131" s="609"/>
      <c r="F131" s="610"/>
      <c r="G131" s="611"/>
      <c r="H131" s="610"/>
      <c r="I131" s="610"/>
      <c r="J131" s="611"/>
      <c r="K131" s="610"/>
      <c r="L131" s="612"/>
      <c r="M131" s="613"/>
      <c r="N131" s="614"/>
      <c r="O131" s="615"/>
      <c r="P131" s="610"/>
      <c r="Q131" s="611"/>
      <c r="R131" s="615"/>
      <c r="S131" s="615"/>
      <c r="T131" s="249"/>
      <c r="U131" s="616"/>
      <c r="V131" s="617"/>
      <c r="W131" s="252">
        <f>+W130*D131</f>
        <v>0</v>
      </c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9"/>
      <c r="AY131" s="159"/>
    </row>
    <row r="132" spans="1:51" s="238" customFormat="1" ht="13.5" hidden="1" customHeight="1">
      <c r="A132" s="606"/>
      <c r="B132" s="554"/>
      <c r="C132" s="607" t="s">
        <v>115</v>
      </c>
      <c r="D132" s="241"/>
      <c r="E132" s="615"/>
      <c r="F132" s="610"/>
      <c r="G132" s="611"/>
      <c r="H132" s="610"/>
      <c r="I132" s="610"/>
      <c r="J132" s="611"/>
      <c r="K132" s="610"/>
      <c r="L132" s="612"/>
      <c r="M132" s="613"/>
      <c r="N132" s="614"/>
      <c r="O132" s="615"/>
      <c r="P132" s="610"/>
      <c r="Q132" s="611"/>
      <c r="R132" s="615"/>
      <c r="S132" s="615"/>
      <c r="T132" s="249"/>
      <c r="U132" s="616"/>
      <c r="V132" s="253"/>
      <c r="W132" s="252">
        <f>SUM(W130:W131)</f>
        <v>33606.574047375638</v>
      </c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9"/>
      <c r="AY132" s="159"/>
    </row>
    <row r="133" spans="1:51" s="238" customFormat="1" ht="13.5" customHeight="1">
      <c r="A133" s="239"/>
      <c r="B133" s="240"/>
      <c r="C133" s="282" t="s">
        <v>117</v>
      </c>
      <c r="D133" s="241">
        <v>0.11</v>
      </c>
      <c r="E133" s="242"/>
      <c r="F133" s="243"/>
      <c r="G133" s="244"/>
      <c r="H133" s="243"/>
      <c r="I133" s="243"/>
      <c r="J133" s="244"/>
      <c r="K133" s="243"/>
      <c r="L133" s="245"/>
      <c r="M133" s="246"/>
      <c r="N133" s="247"/>
      <c r="O133" s="248"/>
      <c r="P133" s="243"/>
      <c r="Q133" s="244"/>
      <c r="R133" s="248"/>
      <c r="S133" s="248"/>
      <c r="T133" s="249"/>
      <c r="U133" s="250"/>
      <c r="V133" s="251"/>
      <c r="W133" s="252">
        <f>W132*D133</f>
        <v>3696.7231452113201</v>
      </c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/>
      <c r="AN133" s="159"/>
      <c r="AO133" s="159"/>
      <c r="AP133" s="159"/>
      <c r="AQ133" s="159"/>
      <c r="AR133" s="159"/>
      <c r="AS133" s="159"/>
      <c r="AT133" s="159"/>
      <c r="AU133" s="159"/>
      <c r="AV133" s="159"/>
      <c r="AW133" s="159"/>
      <c r="AX133" s="159"/>
      <c r="AY133" s="159"/>
    </row>
    <row r="134" spans="1:51" s="238" customFormat="1" ht="13.5" customHeight="1">
      <c r="A134" s="239"/>
      <c r="B134" s="240"/>
      <c r="C134" s="282" t="s">
        <v>115</v>
      </c>
      <c r="D134" s="241"/>
      <c r="E134" s="248"/>
      <c r="F134" s="243"/>
      <c r="G134" s="244"/>
      <c r="H134" s="243"/>
      <c r="I134" s="243"/>
      <c r="J134" s="244"/>
      <c r="K134" s="243"/>
      <c r="L134" s="245"/>
      <c r="M134" s="246"/>
      <c r="N134" s="247"/>
      <c r="O134" s="248"/>
      <c r="P134" s="243"/>
      <c r="Q134" s="244"/>
      <c r="R134" s="248"/>
      <c r="S134" s="248"/>
      <c r="T134" s="249"/>
      <c r="U134" s="250"/>
      <c r="V134" s="253"/>
      <c r="W134" s="252">
        <f>SUM(W132:W133)</f>
        <v>37303.297192586957</v>
      </c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/>
      <c r="AN134" s="159"/>
      <c r="AO134" s="159"/>
      <c r="AP134" s="159"/>
      <c r="AQ134" s="159"/>
      <c r="AR134" s="159"/>
      <c r="AS134" s="159"/>
      <c r="AT134" s="159"/>
      <c r="AU134" s="159"/>
      <c r="AV134" s="159"/>
      <c r="AW134" s="159"/>
      <c r="AX134" s="159"/>
      <c r="AY134" s="159"/>
    </row>
    <row r="135" spans="1:51" s="238" customFormat="1" ht="13.5" customHeight="1">
      <c r="A135" s="239"/>
      <c r="B135" s="240"/>
      <c r="C135" s="282" t="s">
        <v>170</v>
      </c>
      <c r="D135" s="241"/>
      <c r="E135" s="248"/>
      <c r="F135" s="243"/>
      <c r="G135" s="244"/>
      <c r="H135" s="243"/>
      <c r="I135" s="243"/>
      <c r="J135" s="244"/>
      <c r="K135" s="243"/>
      <c r="L135" s="245"/>
      <c r="M135" s="246"/>
      <c r="N135" s="247"/>
      <c r="O135" s="248"/>
      <c r="P135" s="243"/>
      <c r="Q135" s="244"/>
      <c r="R135" s="248"/>
      <c r="S135" s="248"/>
      <c r="T135" s="249"/>
      <c r="U135" s="250"/>
      <c r="V135" s="253"/>
      <c r="W135" s="252">
        <f>+'ԱՄՓՈՓ '!F30</f>
        <v>1300</v>
      </c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/>
      <c r="AN135" s="159"/>
      <c r="AO135" s="159"/>
      <c r="AP135" s="159"/>
      <c r="AQ135" s="159"/>
      <c r="AR135" s="159"/>
      <c r="AS135" s="159"/>
      <c r="AT135" s="159"/>
      <c r="AU135" s="159"/>
      <c r="AV135" s="159"/>
      <c r="AW135" s="159"/>
      <c r="AX135" s="159"/>
      <c r="AY135" s="159"/>
    </row>
    <row r="136" spans="1:51" s="238" customFormat="1" ht="13.5" customHeight="1">
      <c r="A136" s="239"/>
      <c r="B136" s="240"/>
      <c r="C136" s="282" t="s">
        <v>115</v>
      </c>
      <c r="D136" s="241"/>
      <c r="E136" s="248"/>
      <c r="F136" s="243"/>
      <c r="G136" s="244"/>
      <c r="H136" s="243"/>
      <c r="I136" s="243"/>
      <c r="J136" s="244"/>
      <c r="K136" s="243"/>
      <c r="L136" s="245"/>
      <c r="M136" s="246"/>
      <c r="N136" s="247"/>
      <c r="O136" s="248"/>
      <c r="P136" s="243"/>
      <c r="Q136" s="244"/>
      <c r="R136" s="248"/>
      <c r="S136" s="248"/>
      <c r="T136" s="249"/>
      <c r="U136" s="250"/>
      <c r="V136" s="253"/>
      <c r="W136" s="252">
        <f>+W134+W135</f>
        <v>38603.297192586957</v>
      </c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  <c r="AK136" s="159"/>
      <c r="AL136" s="159"/>
      <c r="AM136" s="159"/>
      <c r="AN136" s="159"/>
      <c r="AO136" s="159"/>
      <c r="AP136" s="159"/>
      <c r="AQ136" s="159"/>
      <c r="AR136" s="159"/>
      <c r="AS136" s="159"/>
      <c r="AT136" s="159"/>
      <c r="AU136" s="159"/>
      <c r="AV136" s="159"/>
      <c r="AW136" s="159"/>
      <c r="AX136" s="159"/>
      <c r="AY136" s="159"/>
    </row>
    <row r="137" spans="1:51" s="238" customFormat="1" ht="13.5" customHeight="1">
      <c r="A137" s="239"/>
      <c r="B137" s="240"/>
      <c r="C137" s="282" t="s">
        <v>51</v>
      </c>
      <c r="D137" s="241">
        <v>0.2</v>
      </c>
      <c r="E137" s="248"/>
      <c r="F137" s="243"/>
      <c r="G137" s="244"/>
      <c r="H137" s="243"/>
      <c r="I137" s="243"/>
      <c r="J137" s="244"/>
      <c r="K137" s="243"/>
      <c r="L137" s="245"/>
      <c r="M137" s="246"/>
      <c r="N137" s="247"/>
      <c r="O137" s="248"/>
      <c r="P137" s="243"/>
      <c r="Q137" s="244"/>
      <c r="R137" s="248"/>
      <c r="S137" s="248"/>
      <c r="T137" s="249"/>
      <c r="U137" s="250"/>
      <c r="V137" s="253"/>
      <c r="W137" s="252">
        <f>+(W136)*D137</f>
        <v>7720.6594385173921</v>
      </c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  <c r="AM137" s="159"/>
      <c r="AN137" s="159"/>
      <c r="AO137" s="159"/>
      <c r="AP137" s="159"/>
      <c r="AQ137" s="159"/>
      <c r="AR137" s="159"/>
      <c r="AS137" s="159"/>
      <c r="AT137" s="159"/>
      <c r="AU137" s="159"/>
      <c r="AV137" s="159"/>
      <c r="AW137" s="159"/>
      <c r="AX137" s="159"/>
      <c r="AY137" s="159"/>
    </row>
    <row r="138" spans="1:51" s="238" customFormat="1" ht="13.5" customHeight="1">
      <c r="A138" s="239"/>
      <c r="B138" s="240"/>
      <c r="C138" s="283" t="s">
        <v>169</v>
      </c>
      <c r="D138" s="254"/>
      <c r="E138" s="248"/>
      <c r="F138" s="243"/>
      <c r="G138" s="244"/>
      <c r="H138" s="243"/>
      <c r="I138" s="243"/>
      <c r="J138" s="244"/>
      <c r="K138" s="243"/>
      <c r="L138" s="245"/>
      <c r="M138" s="246"/>
      <c r="N138" s="247"/>
      <c r="O138" s="248"/>
      <c r="P138" s="243"/>
      <c r="Q138" s="244"/>
      <c r="R138" s="248"/>
      <c r="S138" s="248"/>
      <c r="T138" s="249"/>
      <c r="U138" s="250"/>
      <c r="V138" s="253"/>
      <c r="W138" s="255">
        <f>SUM(W136:W137)</f>
        <v>46323.956631104345</v>
      </c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  <c r="AK138" s="159"/>
      <c r="AL138" s="159"/>
      <c r="AM138" s="159"/>
      <c r="AN138" s="159"/>
      <c r="AO138" s="159"/>
      <c r="AP138" s="159"/>
      <c r="AQ138" s="159"/>
      <c r="AR138" s="159"/>
      <c r="AS138" s="159"/>
      <c r="AT138" s="159"/>
      <c r="AU138" s="159"/>
      <c r="AV138" s="159"/>
      <c r="AW138" s="159"/>
      <c r="AX138" s="159"/>
      <c r="AY138" s="159"/>
    </row>
    <row r="139" spans="1:51" s="238" customFormat="1" hidden="1">
      <c r="A139" s="239"/>
      <c r="B139" s="240"/>
      <c r="C139" s="518" t="s">
        <v>183</v>
      </c>
      <c r="D139" s="512"/>
      <c r="E139" s="273"/>
      <c r="F139" s="274"/>
      <c r="G139" s="275"/>
      <c r="H139" s="274"/>
      <c r="I139" s="274"/>
      <c r="J139" s="275"/>
      <c r="K139" s="274"/>
      <c r="L139" s="276"/>
      <c r="M139" s="277"/>
      <c r="N139" s="278"/>
      <c r="O139" s="273"/>
      <c r="P139" s="274"/>
      <c r="Q139" s="275"/>
      <c r="R139" s="273"/>
      <c r="S139" s="273"/>
      <c r="T139" s="513"/>
      <c r="U139" s="279"/>
      <c r="V139" s="280"/>
      <c r="W139" s="514">
        <f>+'ԱՄՓՈՓ '!G17</f>
        <v>0</v>
      </c>
      <c r="X139" s="515"/>
      <c r="Z139" s="516"/>
      <c r="AA139" s="516"/>
      <c r="AB139" s="516"/>
      <c r="AC139" s="516"/>
      <c r="AD139" s="516"/>
      <c r="AE139" s="516"/>
      <c r="AF139" s="516"/>
      <c r="AG139" s="516"/>
      <c r="AH139" s="516"/>
      <c r="AI139" s="516"/>
      <c r="AJ139" s="516"/>
      <c r="AK139" s="516"/>
      <c r="AL139" s="516"/>
      <c r="AM139" s="516"/>
      <c r="AN139" s="516"/>
      <c r="AO139" s="516"/>
      <c r="AP139" s="516"/>
      <c r="AQ139" s="516"/>
      <c r="AR139" s="516"/>
      <c r="AS139" s="516"/>
    </row>
    <row r="140" spans="1:51" s="238" customFormat="1" ht="14.25" customHeight="1" thickBot="1">
      <c r="A140" s="256"/>
      <c r="B140" s="257"/>
      <c r="C140" s="517" t="s">
        <v>171</v>
      </c>
      <c r="D140" s="258"/>
      <c r="E140" s="259"/>
      <c r="F140" s="260"/>
      <c r="G140" s="261"/>
      <c r="H140" s="260"/>
      <c r="I140" s="260"/>
      <c r="J140" s="261"/>
      <c r="K140" s="260"/>
      <c r="L140" s="262"/>
      <c r="M140" s="263"/>
      <c r="N140" s="264"/>
      <c r="O140" s="265"/>
      <c r="P140" s="264"/>
      <c r="Q140" s="265"/>
      <c r="R140" s="265"/>
      <c r="S140" s="265"/>
      <c r="T140" s="266"/>
      <c r="U140" s="265"/>
      <c r="V140" s="267"/>
      <c r="W140" s="268">
        <f>+W139+W138</f>
        <v>46323.956631104345</v>
      </c>
      <c r="X140" s="269">
        <f>+'ԱՄՓՈՓ '!D59+'ԱՄՓՈՓ '!F30*1.2+'ԱՄՓՈՓ '!G17</f>
        <v>46323.95663110436</v>
      </c>
      <c r="Y140" s="360">
        <f>+W140-X140</f>
        <v>0</v>
      </c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159"/>
      <c r="AV140" s="159"/>
      <c r="AW140" s="159"/>
      <c r="AX140" s="159"/>
      <c r="AY140" s="159"/>
    </row>
    <row r="141" spans="1:51" s="281" customFormat="1" ht="21" customHeight="1" thickTop="1">
      <c r="A141" s="270"/>
      <c r="B141" s="271"/>
      <c r="C141" s="293"/>
      <c r="D141" s="272"/>
      <c r="E141" s="273"/>
      <c r="F141" s="274"/>
      <c r="G141" s="275"/>
      <c r="H141" s="274"/>
      <c r="I141" s="274"/>
      <c r="J141" s="275"/>
      <c r="K141" s="274"/>
      <c r="L141" s="276"/>
      <c r="M141" s="277"/>
      <c r="N141" s="278"/>
      <c r="O141" s="273"/>
      <c r="P141" s="274"/>
      <c r="Q141" s="275"/>
      <c r="R141" s="273"/>
      <c r="S141" s="273"/>
      <c r="T141" s="279"/>
      <c r="U141" s="279"/>
      <c r="V141" s="273"/>
      <c r="W141" s="273"/>
      <c r="X141" s="280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  <c r="AK141" s="159"/>
      <c r="AL141" s="159"/>
      <c r="AM141" s="159"/>
      <c r="AN141" s="159"/>
      <c r="AO141" s="159"/>
      <c r="AP141" s="159"/>
      <c r="AQ141" s="159"/>
      <c r="AR141" s="159"/>
      <c r="AS141" s="159"/>
      <c r="AT141" s="159"/>
      <c r="AU141" s="159"/>
      <c r="AV141" s="159"/>
      <c r="AW141" s="159"/>
      <c r="AX141" s="159"/>
      <c r="AY141" s="159"/>
    </row>
    <row r="142" spans="1:51" s="281" customFormat="1" ht="18.75" customHeight="1">
      <c r="A142" s="1416" t="s">
        <v>2506</v>
      </c>
      <c r="B142" s="1417"/>
      <c r="C142" s="1417"/>
      <c r="D142" s="1417"/>
      <c r="E142" s="1417"/>
      <c r="F142" s="1417"/>
      <c r="G142" s="1417"/>
      <c r="H142" s="1417"/>
      <c r="I142" s="1417"/>
      <c r="J142" s="1417"/>
      <c r="K142" s="1417"/>
      <c r="L142" s="1417"/>
      <c r="M142" s="1417"/>
      <c r="N142" s="1417"/>
      <c r="O142" s="1417"/>
      <c r="P142" s="1417"/>
      <c r="Q142" s="1417"/>
      <c r="R142" s="1417"/>
      <c r="S142" s="1417"/>
      <c r="T142" s="1417"/>
      <c r="U142" s="1417"/>
      <c r="V142" s="299"/>
      <c r="W142" s="299"/>
      <c r="X142" s="280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59"/>
      <c r="AK142" s="159"/>
      <c r="AL142" s="159"/>
      <c r="AM142" s="159"/>
      <c r="AN142" s="159"/>
      <c r="AO142" s="159"/>
      <c r="AP142" s="159"/>
      <c r="AQ142" s="159"/>
      <c r="AR142" s="159"/>
      <c r="AS142" s="159"/>
      <c r="AT142" s="159"/>
      <c r="AU142" s="159"/>
      <c r="AV142" s="159"/>
      <c r="AW142" s="159"/>
      <c r="AX142" s="159"/>
      <c r="AY142" s="159"/>
    </row>
    <row r="144" spans="1:51">
      <c r="V144" s="542">
        <f>+$V$14*(S144-P145)</f>
        <v>0</v>
      </c>
      <c r="W144" s="159" t="s">
        <v>197</v>
      </c>
    </row>
  </sheetData>
  <mergeCells count="603">
    <mergeCell ref="U128:U129"/>
    <mergeCell ref="F129:H129"/>
    <mergeCell ref="I129:K129"/>
    <mergeCell ref="A128:A129"/>
    <mergeCell ref="B128:B129"/>
    <mergeCell ref="C128:C129"/>
    <mergeCell ref="D128:D129"/>
    <mergeCell ref="E128:E129"/>
    <mergeCell ref="F128:H128"/>
    <mergeCell ref="I128:K128"/>
    <mergeCell ref="S128:S129"/>
    <mergeCell ref="T128:T129"/>
    <mergeCell ref="U124:U125"/>
    <mergeCell ref="F125:H125"/>
    <mergeCell ref="I125:K125"/>
    <mergeCell ref="A126:A127"/>
    <mergeCell ref="B126:B127"/>
    <mergeCell ref="C126:C127"/>
    <mergeCell ref="D126:D127"/>
    <mergeCell ref="E126:E127"/>
    <mergeCell ref="F126:H126"/>
    <mergeCell ref="I126:K126"/>
    <mergeCell ref="S126:S127"/>
    <mergeCell ref="T126:T127"/>
    <mergeCell ref="U126:U127"/>
    <mergeCell ref="F127:H127"/>
    <mergeCell ref="I127:K127"/>
    <mergeCell ref="A124:A125"/>
    <mergeCell ref="B124:B125"/>
    <mergeCell ref="C124:C125"/>
    <mergeCell ref="D124:D125"/>
    <mergeCell ref="E124:E125"/>
    <mergeCell ref="F124:H124"/>
    <mergeCell ref="I124:K124"/>
    <mergeCell ref="S124:S125"/>
    <mergeCell ref="T124:T125"/>
    <mergeCell ref="T118:T119"/>
    <mergeCell ref="F119:H119"/>
    <mergeCell ref="I119:K119"/>
    <mergeCell ref="A120:A123"/>
    <mergeCell ref="B120:B123"/>
    <mergeCell ref="C120:C123"/>
    <mergeCell ref="D120:D123"/>
    <mergeCell ref="E120:E123"/>
    <mergeCell ref="F120:H120"/>
    <mergeCell ref="I120:K120"/>
    <mergeCell ref="S120:S123"/>
    <mergeCell ref="T120:T123"/>
    <mergeCell ref="U120:U123"/>
    <mergeCell ref="F121:H123"/>
    <mergeCell ref="I121:K123"/>
    <mergeCell ref="R121:R123"/>
    <mergeCell ref="A118:A119"/>
    <mergeCell ref="B118:B119"/>
    <mergeCell ref="C118:C119"/>
    <mergeCell ref="D118:D119"/>
    <mergeCell ref="E118:E119"/>
    <mergeCell ref="F118:H118"/>
    <mergeCell ref="I118:K118"/>
    <mergeCell ref="R118:R119"/>
    <mergeCell ref="S118:S119"/>
    <mergeCell ref="T113:T114"/>
    <mergeCell ref="U113:U114"/>
    <mergeCell ref="F114:H114"/>
    <mergeCell ref="I114:K114"/>
    <mergeCell ref="F115:L115"/>
    <mergeCell ref="A116:A117"/>
    <mergeCell ref="B116:B117"/>
    <mergeCell ref="C116:C117"/>
    <mergeCell ref="D116:D117"/>
    <mergeCell ref="E116:E117"/>
    <mergeCell ref="F116:H116"/>
    <mergeCell ref="I116:K116"/>
    <mergeCell ref="R116:R117"/>
    <mergeCell ref="S116:S117"/>
    <mergeCell ref="T116:T117"/>
    <mergeCell ref="U116:U117"/>
    <mergeCell ref="F117:H117"/>
    <mergeCell ref="I117:K117"/>
    <mergeCell ref="A113:A114"/>
    <mergeCell ref="B113:B114"/>
    <mergeCell ref="C113:C114"/>
    <mergeCell ref="D113:D114"/>
    <mergeCell ref="E113:E114"/>
    <mergeCell ref="F113:H113"/>
    <mergeCell ref="I113:K113"/>
    <mergeCell ref="R113:R114"/>
    <mergeCell ref="S113:S114"/>
    <mergeCell ref="U107:U110"/>
    <mergeCell ref="F108:H110"/>
    <mergeCell ref="I108:K110"/>
    <mergeCell ref="R108:R110"/>
    <mergeCell ref="A111:A112"/>
    <mergeCell ref="B111:B112"/>
    <mergeCell ref="C111:C112"/>
    <mergeCell ref="D111:D112"/>
    <mergeCell ref="E111:E112"/>
    <mergeCell ref="F111:H111"/>
    <mergeCell ref="I111:K111"/>
    <mergeCell ref="S111:S112"/>
    <mergeCell ref="T111:T112"/>
    <mergeCell ref="U111:U112"/>
    <mergeCell ref="F112:H112"/>
    <mergeCell ref="I112:K112"/>
    <mergeCell ref="A107:A110"/>
    <mergeCell ref="B107:B110"/>
    <mergeCell ref="C107:C110"/>
    <mergeCell ref="D107:D110"/>
    <mergeCell ref="E107:E110"/>
    <mergeCell ref="F107:H107"/>
    <mergeCell ref="I107:K107"/>
    <mergeCell ref="S107:S110"/>
    <mergeCell ref="T107:T110"/>
    <mergeCell ref="T103:T104"/>
    <mergeCell ref="U103:U104"/>
    <mergeCell ref="F104:H104"/>
    <mergeCell ref="I104:K104"/>
    <mergeCell ref="A105:A106"/>
    <mergeCell ref="B105:B106"/>
    <mergeCell ref="C105:C106"/>
    <mergeCell ref="D105:D106"/>
    <mergeCell ref="E105:E106"/>
    <mergeCell ref="F105:H105"/>
    <mergeCell ref="I105:K105"/>
    <mergeCell ref="S105:S106"/>
    <mergeCell ref="T105:T106"/>
    <mergeCell ref="U105:U106"/>
    <mergeCell ref="F106:H106"/>
    <mergeCell ref="I106:K106"/>
    <mergeCell ref="A103:A104"/>
    <mergeCell ref="B103:B104"/>
    <mergeCell ref="C103:C104"/>
    <mergeCell ref="D103:D104"/>
    <mergeCell ref="E103:E104"/>
    <mergeCell ref="F103:H103"/>
    <mergeCell ref="I103:K103"/>
    <mergeCell ref="R103:R104"/>
    <mergeCell ref="S103:S104"/>
    <mergeCell ref="U98:U99"/>
    <mergeCell ref="F99:H99"/>
    <mergeCell ref="I99:K99"/>
    <mergeCell ref="A100:A101"/>
    <mergeCell ref="B100:B101"/>
    <mergeCell ref="C100:C101"/>
    <mergeCell ref="D100:D101"/>
    <mergeCell ref="E100:E101"/>
    <mergeCell ref="F100:H100"/>
    <mergeCell ref="I100:K100"/>
    <mergeCell ref="S100:S101"/>
    <mergeCell ref="T100:T101"/>
    <mergeCell ref="U100:U101"/>
    <mergeCell ref="F101:H101"/>
    <mergeCell ref="I101:K101"/>
    <mergeCell ref="A98:A99"/>
    <mergeCell ref="B98:B99"/>
    <mergeCell ref="C98:C99"/>
    <mergeCell ref="D98:D99"/>
    <mergeCell ref="E98:E99"/>
    <mergeCell ref="F98:H98"/>
    <mergeCell ref="I98:K98"/>
    <mergeCell ref="S98:S99"/>
    <mergeCell ref="T98:T99"/>
    <mergeCell ref="U94:U95"/>
    <mergeCell ref="F95:H95"/>
    <mergeCell ref="I95:K95"/>
    <mergeCell ref="A96:A97"/>
    <mergeCell ref="B96:B97"/>
    <mergeCell ref="C96:C97"/>
    <mergeCell ref="D96:D97"/>
    <mergeCell ref="E96:E97"/>
    <mergeCell ref="F96:H96"/>
    <mergeCell ref="I96:K96"/>
    <mergeCell ref="S96:S97"/>
    <mergeCell ref="T96:T97"/>
    <mergeCell ref="U96:U97"/>
    <mergeCell ref="F97:H97"/>
    <mergeCell ref="I97:K97"/>
    <mergeCell ref="A94:A95"/>
    <mergeCell ref="B94:B95"/>
    <mergeCell ref="C94:C95"/>
    <mergeCell ref="D94:D95"/>
    <mergeCell ref="E94:E95"/>
    <mergeCell ref="F94:H94"/>
    <mergeCell ref="I94:K94"/>
    <mergeCell ref="S94:S95"/>
    <mergeCell ref="T94:T95"/>
    <mergeCell ref="U90:U91"/>
    <mergeCell ref="F91:H91"/>
    <mergeCell ref="I91:K91"/>
    <mergeCell ref="A92:A93"/>
    <mergeCell ref="B92:B93"/>
    <mergeCell ref="C92:C93"/>
    <mergeCell ref="D92:D93"/>
    <mergeCell ref="E92:E93"/>
    <mergeCell ref="F92:H92"/>
    <mergeCell ref="I92:K92"/>
    <mergeCell ref="S92:S93"/>
    <mergeCell ref="T92:T93"/>
    <mergeCell ref="U92:U93"/>
    <mergeCell ref="F93:H93"/>
    <mergeCell ref="I93:K93"/>
    <mergeCell ref="A90:A91"/>
    <mergeCell ref="B90:B91"/>
    <mergeCell ref="C90:C91"/>
    <mergeCell ref="D90:D91"/>
    <mergeCell ref="E90:E91"/>
    <mergeCell ref="F90:H90"/>
    <mergeCell ref="I90:K90"/>
    <mergeCell ref="S90:S91"/>
    <mergeCell ref="T90:T91"/>
    <mergeCell ref="U86:U87"/>
    <mergeCell ref="F87:H87"/>
    <mergeCell ref="I87:K87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U88:U89"/>
    <mergeCell ref="F89:H89"/>
    <mergeCell ref="I89:K89"/>
    <mergeCell ref="A86:A87"/>
    <mergeCell ref="B86:B87"/>
    <mergeCell ref="C86:C87"/>
    <mergeCell ref="D86:D87"/>
    <mergeCell ref="E86:E87"/>
    <mergeCell ref="F86:H86"/>
    <mergeCell ref="I86:K86"/>
    <mergeCell ref="S86:S87"/>
    <mergeCell ref="T86:T87"/>
    <mergeCell ref="T80:T81"/>
    <mergeCell ref="U80:U81"/>
    <mergeCell ref="F81:H81"/>
    <mergeCell ref="I81:K81"/>
    <mergeCell ref="A82:A85"/>
    <mergeCell ref="B82:B85"/>
    <mergeCell ref="C82:C85"/>
    <mergeCell ref="D82:D85"/>
    <mergeCell ref="E82:E85"/>
    <mergeCell ref="F82:H82"/>
    <mergeCell ref="I82:K82"/>
    <mergeCell ref="S82:S85"/>
    <mergeCell ref="T82:T85"/>
    <mergeCell ref="U82:U85"/>
    <mergeCell ref="F83:H85"/>
    <mergeCell ref="I83:K85"/>
    <mergeCell ref="R83:R85"/>
    <mergeCell ref="A80:A81"/>
    <mergeCell ref="B80:B81"/>
    <mergeCell ref="C80:C81"/>
    <mergeCell ref="D80:D81"/>
    <mergeCell ref="E80:E81"/>
    <mergeCell ref="F80:H80"/>
    <mergeCell ref="I80:K80"/>
    <mergeCell ref="R80:R81"/>
    <mergeCell ref="S80:S81"/>
    <mergeCell ref="U76:U77"/>
    <mergeCell ref="F77:H77"/>
    <mergeCell ref="I77:K77"/>
    <mergeCell ref="A78:A79"/>
    <mergeCell ref="B78:B79"/>
    <mergeCell ref="C78:C79"/>
    <mergeCell ref="D78:D79"/>
    <mergeCell ref="E78:E79"/>
    <mergeCell ref="F78:H78"/>
    <mergeCell ref="I78:K78"/>
    <mergeCell ref="R78:R79"/>
    <mergeCell ref="S78:S79"/>
    <mergeCell ref="T78:T79"/>
    <mergeCell ref="U78:U79"/>
    <mergeCell ref="F79:H79"/>
    <mergeCell ref="I79:K79"/>
    <mergeCell ref="A76:A77"/>
    <mergeCell ref="B76:B77"/>
    <mergeCell ref="C76:C77"/>
    <mergeCell ref="D76:D77"/>
    <mergeCell ref="E76:E77"/>
    <mergeCell ref="F76:H76"/>
    <mergeCell ref="I76:K76"/>
    <mergeCell ref="S76:S77"/>
    <mergeCell ref="T76:T77"/>
    <mergeCell ref="U71:U72"/>
    <mergeCell ref="F72:H72"/>
    <mergeCell ref="I72:K72"/>
    <mergeCell ref="A73:A75"/>
    <mergeCell ref="B73:B75"/>
    <mergeCell ref="C73:C75"/>
    <mergeCell ref="D73:D75"/>
    <mergeCell ref="E73:E75"/>
    <mergeCell ref="F73:H73"/>
    <mergeCell ref="I73:K73"/>
    <mergeCell ref="S73:S75"/>
    <mergeCell ref="T73:T75"/>
    <mergeCell ref="U73:U75"/>
    <mergeCell ref="F74:H74"/>
    <mergeCell ref="I74:K74"/>
    <mergeCell ref="R74:R75"/>
    <mergeCell ref="F75:H75"/>
    <mergeCell ref="I75:K75"/>
    <mergeCell ref="A71:A72"/>
    <mergeCell ref="B71:B72"/>
    <mergeCell ref="C71:C72"/>
    <mergeCell ref="D71:D72"/>
    <mergeCell ref="E71:E72"/>
    <mergeCell ref="F71:H71"/>
    <mergeCell ref="I71:K71"/>
    <mergeCell ref="S71:S72"/>
    <mergeCell ref="T71:T72"/>
    <mergeCell ref="U67:U68"/>
    <mergeCell ref="F68:H68"/>
    <mergeCell ref="I68:K68"/>
    <mergeCell ref="A69:A70"/>
    <mergeCell ref="B69:B70"/>
    <mergeCell ref="C69:C70"/>
    <mergeCell ref="D69:D70"/>
    <mergeCell ref="E69:E70"/>
    <mergeCell ref="F69:H69"/>
    <mergeCell ref="I69:K69"/>
    <mergeCell ref="S69:S70"/>
    <mergeCell ref="T69:T70"/>
    <mergeCell ref="U69:U70"/>
    <mergeCell ref="F70:H70"/>
    <mergeCell ref="I70:K70"/>
    <mergeCell ref="A67:A68"/>
    <mergeCell ref="B67:B68"/>
    <mergeCell ref="C67:C68"/>
    <mergeCell ref="D67:D68"/>
    <mergeCell ref="E67:E68"/>
    <mergeCell ref="F67:H67"/>
    <mergeCell ref="I67:K67"/>
    <mergeCell ref="S67:S68"/>
    <mergeCell ref="T67:T68"/>
    <mergeCell ref="U63:U64"/>
    <mergeCell ref="F64:H64"/>
    <mergeCell ref="I64:K64"/>
    <mergeCell ref="A65:A66"/>
    <mergeCell ref="B65:B66"/>
    <mergeCell ref="C65:C66"/>
    <mergeCell ref="D65:D66"/>
    <mergeCell ref="E65:E66"/>
    <mergeCell ref="F65:H65"/>
    <mergeCell ref="I65:K65"/>
    <mergeCell ref="S65:S66"/>
    <mergeCell ref="T65:T66"/>
    <mergeCell ref="U65:U66"/>
    <mergeCell ref="F66:H66"/>
    <mergeCell ref="I66:K66"/>
    <mergeCell ref="A63:A64"/>
    <mergeCell ref="B63:B64"/>
    <mergeCell ref="C63:C64"/>
    <mergeCell ref="D63:D64"/>
    <mergeCell ref="E63:E64"/>
    <mergeCell ref="F63:H63"/>
    <mergeCell ref="I63:K63"/>
    <mergeCell ref="S63:S64"/>
    <mergeCell ref="T63:T64"/>
    <mergeCell ref="U59:U60"/>
    <mergeCell ref="F60:H60"/>
    <mergeCell ref="I60:K60"/>
    <mergeCell ref="A61:A62"/>
    <mergeCell ref="B61:B62"/>
    <mergeCell ref="C61:C62"/>
    <mergeCell ref="D61:D62"/>
    <mergeCell ref="E61:E62"/>
    <mergeCell ref="F61:H61"/>
    <mergeCell ref="I61:K61"/>
    <mergeCell ref="S61:S62"/>
    <mergeCell ref="T61:T62"/>
    <mergeCell ref="U61:U62"/>
    <mergeCell ref="F62:H62"/>
    <mergeCell ref="I62:K62"/>
    <mergeCell ref="A59:A60"/>
    <mergeCell ref="B59:B60"/>
    <mergeCell ref="C59:C60"/>
    <mergeCell ref="D59:D60"/>
    <mergeCell ref="E59:E60"/>
    <mergeCell ref="F59:H59"/>
    <mergeCell ref="I59:K59"/>
    <mergeCell ref="S59:S60"/>
    <mergeCell ref="T59:T60"/>
    <mergeCell ref="U53:U56"/>
    <mergeCell ref="F54:H56"/>
    <mergeCell ref="I54:K56"/>
    <mergeCell ref="R54:R56"/>
    <mergeCell ref="A57:A58"/>
    <mergeCell ref="B57:B58"/>
    <mergeCell ref="C57:C58"/>
    <mergeCell ref="D57:D58"/>
    <mergeCell ref="E57:E58"/>
    <mergeCell ref="F57:H57"/>
    <mergeCell ref="I57:K57"/>
    <mergeCell ref="S57:S58"/>
    <mergeCell ref="T57:T58"/>
    <mergeCell ref="U57:U58"/>
    <mergeCell ref="F58:H58"/>
    <mergeCell ref="I58:K58"/>
    <mergeCell ref="A53:A56"/>
    <mergeCell ref="B53:B56"/>
    <mergeCell ref="C53:C56"/>
    <mergeCell ref="D53:D56"/>
    <mergeCell ref="E53:E56"/>
    <mergeCell ref="F53:H53"/>
    <mergeCell ref="I53:K53"/>
    <mergeCell ref="S53:S56"/>
    <mergeCell ref="T53:T56"/>
    <mergeCell ref="U47:U49"/>
    <mergeCell ref="F48:H49"/>
    <mergeCell ref="I48:K49"/>
    <mergeCell ref="R48:R49"/>
    <mergeCell ref="A50:A52"/>
    <mergeCell ref="B50:B52"/>
    <mergeCell ref="C50:C52"/>
    <mergeCell ref="D50:D52"/>
    <mergeCell ref="E50:E52"/>
    <mergeCell ref="F50:H50"/>
    <mergeCell ref="I50:K50"/>
    <mergeCell ref="S50:S52"/>
    <mergeCell ref="T50:T52"/>
    <mergeCell ref="U50:U52"/>
    <mergeCell ref="F51:H52"/>
    <mergeCell ref="I51:K52"/>
    <mergeCell ref="R51:R52"/>
    <mergeCell ref="A47:A49"/>
    <mergeCell ref="B47:B49"/>
    <mergeCell ref="C47:C49"/>
    <mergeCell ref="D47:D49"/>
    <mergeCell ref="E47:E49"/>
    <mergeCell ref="F47:H47"/>
    <mergeCell ref="I47:K47"/>
    <mergeCell ref="S47:S49"/>
    <mergeCell ref="T47:T49"/>
    <mergeCell ref="U41:U43"/>
    <mergeCell ref="F42:H43"/>
    <mergeCell ref="I42:K43"/>
    <mergeCell ref="R42:R43"/>
    <mergeCell ref="A44:A46"/>
    <mergeCell ref="B44:B46"/>
    <mergeCell ref="C44:C46"/>
    <mergeCell ref="D44:D46"/>
    <mergeCell ref="E44:E46"/>
    <mergeCell ref="F44:H44"/>
    <mergeCell ref="I44:K44"/>
    <mergeCell ref="S44:S46"/>
    <mergeCell ref="T44:T46"/>
    <mergeCell ref="U44:U46"/>
    <mergeCell ref="F45:H46"/>
    <mergeCell ref="I45:K46"/>
    <mergeCell ref="R45:R46"/>
    <mergeCell ref="A41:A43"/>
    <mergeCell ref="B41:B43"/>
    <mergeCell ref="C41:C43"/>
    <mergeCell ref="D41:D43"/>
    <mergeCell ref="E41:E43"/>
    <mergeCell ref="F41:H41"/>
    <mergeCell ref="I41:K41"/>
    <mergeCell ref="S41:S43"/>
    <mergeCell ref="T41:T43"/>
    <mergeCell ref="U36:U37"/>
    <mergeCell ref="F37:H37"/>
    <mergeCell ref="I37:K37"/>
    <mergeCell ref="A38:A40"/>
    <mergeCell ref="B38:B40"/>
    <mergeCell ref="C38:C40"/>
    <mergeCell ref="D38:D40"/>
    <mergeCell ref="E38:E40"/>
    <mergeCell ref="F38:H38"/>
    <mergeCell ref="I38:K38"/>
    <mergeCell ref="S38:S40"/>
    <mergeCell ref="T38:T40"/>
    <mergeCell ref="U38:U40"/>
    <mergeCell ref="F39:H40"/>
    <mergeCell ref="I39:K40"/>
    <mergeCell ref="R39:R40"/>
    <mergeCell ref="A36:A37"/>
    <mergeCell ref="B36:B37"/>
    <mergeCell ref="C36:C37"/>
    <mergeCell ref="D36:D37"/>
    <mergeCell ref="E36:E37"/>
    <mergeCell ref="F36:H36"/>
    <mergeCell ref="I36:K36"/>
    <mergeCell ref="S36:S37"/>
    <mergeCell ref="T36:T37"/>
    <mergeCell ref="F32:H33"/>
    <mergeCell ref="I32:K33"/>
    <mergeCell ref="R32:R33"/>
    <mergeCell ref="A34:A35"/>
    <mergeCell ref="B34:B35"/>
    <mergeCell ref="C34:C35"/>
    <mergeCell ref="D34:D35"/>
    <mergeCell ref="E34:E35"/>
    <mergeCell ref="F34:H34"/>
    <mergeCell ref="I34:K34"/>
    <mergeCell ref="S34:S35"/>
    <mergeCell ref="T34:T35"/>
    <mergeCell ref="U34:U35"/>
    <mergeCell ref="F35:H35"/>
    <mergeCell ref="I35:K35"/>
    <mergeCell ref="B31:B33"/>
    <mergeCell ref="C31:C33"/>
    <mergeCell ref="D31:D33"/>
    <mergeCell ref="E31:E33"/>
    <mergeCell ref="F31:H31"/>
    <mergeCell ref="I31:K31"/>
    <mergeCell ref="S31:S33"/>
    <mergeCell ref="T31:T33"/>
    <mergeCell ref="U31:U33"/>
    <mergeCell ref="R25:R26"/>
    <mergeCell ref="S25:S26"/>
    <mergeCell ref="T25:T26"/>
    <mergeCell ref="U25:U26"/>
    <mergeCell ref="F26:H26"/>
    <mergeCell ref="I26:K26"/>
    <mergeCell ref="A27:A30"/>
    <mergeCell ref="B27:B30"/>
    <mergeCell ref="C27:C30"/>
    <mergeCell ref="D27:D30"/>
    <mergeCell ref="E27:E30"/>
    <mergeCell ref="F27:H27"/>
    <mergeCell ref="I27:K27"/>
    <mergeCell ref="S27:S30"/>
    <mergeCell ref="T27:T30"/>
    <mergeCell ref="U27:U30"/>
    <mergeCell ref="F28:H30"/>
    <mergeCell ref="I28:K30"/>
    <mergeCell ref="R28:R30"/>
    <mergeCell ref="R21:R22"/>
    <mergeCell ref="S21:S22"/>
    <mergeCell ref="T21:T22"/>
    <mergeCell ref="U21:U22"/>
    <mergeCell ref="F22:H22"/>
    <mergeCell ref="I22:K22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T23:T24"/>
    <mergeCell ref="U23:U24"/>
    <mergeCell ref="F24:H24"/>
    <mergeCell ref="I24:K24"/>
    <mergeCell ref="A21:A22"/>
    <mergeCell ref="B21:B22"/>
    <mergeCell ref="C21:C22"/>
    <mergeCell ref="D21:D22"/>
    <mergeCell ref="E21:E22"/>
    <mergeCell ref="F21:H21"/>
    <mergeCell ref="I21:K21"/>
    <mergeCell ref="A25:A26"/>
    <mergeCell ref="B25:B26"/>
    <mergeCell ref="C25:C26"/>
    <mergeCell ref="D25:D26"/>
    <mergeCell ref="E25:E26"/>
    <mergeCell ref="F25:H25"/>
    <mergeCell ref="I25:K25"/>
    <mergeCell ref="A31:A33"/>
    <mergeCell ref="A142:U142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F20:H20"/>
    <mergeCell ref="I20:K20"/>
    <mergeCell ref="A2:C2"/>
    <mergeCell ref="E6:R6"/>
    <mergeCell ref="E7:R7"/>
    <mergeCell ref="A9:B9"/>
    <mergeCell ref="A15:A19"/>
    <mergeCell ref="B15:B19"/>
    <mergeCell ref="A4:D4"/>
    <mergeCell ref="D15:D19"/>
    <mergeCell ref="E10:G10"/>
    <mergeCell ref="P10:R10"/>
    <mergeCell ref="D11:F11"/>
    <mergeCell ref="P9:R9"/>
    <mergeCell ref="I14:K14"/>
    <mergeCell ref="N11:P11"/>
    <mergeCell ref="A13:C13"/>
    <mergeCell ref="E13:I13"/>
    <mergeCell ref="J13:L13"/>
    <mergeCell ref="M13:P13"/>
    <mergeCell ref="Q13:S13"/>
    <mergeCell ref="C15:C19"/>
    <mergeCell ref="E15:E19"/>
    <mergeCell ref="F15:H19"/>
    <mergeCell ref="I15:K19"/>
    <mergeCell ref="Q16:Q19"/>
    <mergeCell ref="L15:Q15"/>
    <mergeCell ref="R15:R19"/>
    <mergeCell ref="S15:S19"/>
  </mergeCells>
  <hyperlinks>
    <hyperlink ref="X89" r:id="rId1" xr:uid="{FD340B98-FAFB-4575-AA1F-20C9DA8FFFF1}"/>
  </hyperlinks>
  <printOptions horizontalCentered="1"/>
  <pageMargins left="0" right="0" top="1" bottom="0" header="0.3" footer="0.3"/>
  <pageSetup paperSize="9" orientation="landscape" r:id="rId2"/>
  <rowBreaks count="1" manualBreakCount="1">
    <brk id="129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Y141"/>
  <sheetViews>
    <sheetView showZeros="0" tabSelected="1" view="pageBreakPreview" zoomScale="130" zoomScaleNormal="115" zoomScaleSheetLayoutView="130" workbookViewId="0">
      <selection activeCell="C23" sqref="C23:C24"/>
    </sheetView>
  </sheetViews>
  <sheetFormatPr defaultColWidth="9.125" defaultRowHeight="15"/>
  <cols>
    <col min="1" max="1" width="3.375" style="168" customWidth="1"/>
    <col min="2" max="2" width="7.625" style="168" hidden="1" customWidth="1"/>
    <col min="3" max="3" width="53.75" style="361" customWidth="1"/>
    <col min="4" max="4" width="5.875" style="159" customWidth="1"/>
    <col min="5" max="5" width="6.25" style="172" customWidth="1"/>
    <col min="6" max="7" width="2.125" style="170" hidden="1" customWidth="1"/>
    <col min="8" max="8" width="2.25" style="170" hidden="1" customWidth="1"/>
    <col min="9" max="9" width="1.875" style="170" hidden="1" customWidth="1"/>
    <col min="10" max="10" width="2.125" style="170" hidden="1" customWidth="1"/>
    <col min="11" max="11" width="2.375" style="170" hidden="1" customWidth="1"/>
    <col min="12" max="12" width="19.875" style="290" hidden="1" customWidth="1"/>
    <col min="13" max="13" width="4.25" style="159" hidden="1" customWidth="1"/>
    <col min="14" max="14" width="5.625" style="159" hidden="1" customWidth="1"/>
    <col min="15" max="15" width="6.875" style="172" hidden="1" customWidth="1"/>
    <col min="16" max="16" width="5.625" style="219" hidden="1" customWidth="1"/>
    <col min="17" max="17" width="5.25" style="178" hidden="1" customWidth="1"/>
    <col min="18" max="18" width="5.625" style="159" hidden="1" customWidth="1"/>
    <col min="19" max="19" width="5.375" style="159" hidden="1" customWidth="1"/>
    <col min="20" max="20" width="7.375" style="178" hidden="1" customWidth="1"/>
    <col min="21" max="21" width="7.25" style="171" hidden="1" customWidth="1"/>
    <col min="22" max="22" width="9.375" style="159" customWidth="1"/>
    <col min="23" max="23" width="11.25" style="159" customWidth="1"/>
    <col min="24" max="24" width="9.125" style="159"/>
    <col min="25" max="25" width="10.375" style="159" bestFit="1" customWidth="1"/>
    <col min="26" max="26" width="6.25" style="159" customWidth="1"/>
    <col min="27" max="27" width="16.25" style="159" customWidth="1"/>
    <col min="28" max="28" width="6.125" style="159" bestFit="1" customWidth="1"/>
    <col min="29" max="29" width="7.25" style="159" bestFit="1" customWidth="1"/>
    <col min="30" max="30" width="6" style="159" bestFit="1" customWidth="1"/>
    <col min="31" max="36" width="11.75" style="159" customWidth="1"/>
    <col min="37" max="16384" width="9.125" style="159"/>
  </cols>
  <sheetData>
    <row r="1" spans="1:51" s="110" customFormat="1" ht="54.75" customHeight="1" thickBot="1">
      <c r="A1" s="1418" t="s">
        <v>2656</v>
      </c>
      <c r="B1" s="1418"/>
      <c r="C1" s="1418"/>
      <c r="D1" s="1418"/>
      <c r="E1" s="1418"/>
      <c r="F1" s="1418"/>
      <c r="G1" s="1418"/>
      <c r="H1" s="1418"/>
      <c r="I1" s="1418"/>
      <c r="J1" s="1418"/>
      <c r="K1" s="1418"/>
      <c r="L1" s="1418"/>
      <c r="M1" s="1418"/>
      <c r="N1" s="1418"/>
      <c r="O1" s="1418"/>
      <c r="P1" s="1418"/>
      <c r="Q1" s="1418"/>
      <c r="R1" s="1418"/>
      <c r="S1" s="1418"/>
      <c r="T1" s="1418"/>
      <c r="U1" s="1418"/>
      <c r="V1" s="1418"/>
      <c r="W1" s="1418"/>
      <c r="X1" s="109"/>
      <c r="Y1" s="221"/>
      <c r="Z1" s="226"/>
      <c r="AA1" s="159"/>
      <c r="AB1" s="196"/>
      <c r="AC1" s="196"/>
      <c r="AD1" s="196"/>
      <c r="AE1" s="196"/>
      <c r="AF1" s="196"/>
      <c r="AG1" s="196"/>
      <c r="AH1" s="196"/>
      <c r="AI1" s="227"/>
      <c r="AJ1" s="227"/>
      <c r="AK1" s="227"/>
      <c r="AL1" s="227"/>
      <c r="AM1" s="227"/>
      <c r="AN1" s="22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</row>
    <row r="2" spans="1:51" s="110" customFormat="1" ht="3" customHeight="1" thickTop="1">
      <c r="A2" s="1427"/>
      <c r="B2" s="1427"/>
      <c r="C2" s="1427"/>
      <c r="D2" s="369"/>
      <c r="E2" s="180"/>
      <c r="F2" s="112"/>
      <c r="G2" s="112"/>
      <c r="H2" s="112"/>
      <c r="I2" s="112"/>
      <c r="J2" s="112"/>
      <c r="K2" s="112"/>
      <c r="L2" s="285"/>
      <c r="M2" s="113"/>
      <c r="N2" s="114"/>
      <c r="O2" s="114"/>
      <c r="P2" s="139"/>
      <c r="Q2" s="139"/>
      <c r="R2" s="114"/>
      <c r="S2" s="114"/>
      <c r="T2" s="176"/>
      <c r="U2" s="108"/>
      <c r="V2" s="114"/>
      <c r="W2" s="114"/>
      <c r="X2" s="109"/>
      <c r="Y2" s="221"/>
      <c r="Z2" s="226"/>
      <c r="AA2" s="159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22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</row>
    <row r="3" spans="1:51" s="110" customFormat="1" ht="15.75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6"/>
      <c r="M3" s="114"/>
      <c r="N3" s="114"/>
      <c r="O3" s="114"/>
      <c r="P3" s="139"/>
      <c r="Q3" s="139"/>
      <c r="R3" s="114"/>
      <c r="S3" s="114"/>
      <c r="T3" s="139"/>
      <c r="U3" s="119"/>
      <c r="V3" s="114"/>
      <c r="W3" s="114"/>
      <c r="X3" s="109"/>
      <c r="Y3" s="221"/>
      <c r="Z3" s="226"/>
      <c r="AA3" s="159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22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</row>
    <row r="4" spans="1:51" s="130" customFormat="1" ht="12.75" customHeight="1">
      <c r="A4" s="1434" t="s">
        <v>160</v>
      </c>
      <c r="B4" s="1434"/>
      <c r="C4" s="1434"/>
      <c r="D4" s="1434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359" t="str">
        <f>+C9</f>
        <v xml:space="preserve">№  </v>
      </c>
      <c r="X4" s="126"/>
      <c r="Y4" s="221"/>
      <c r="Z4" s="357" t="s">
        <v>152</v>
      </c>
      <c r="AA4" s="159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228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</row>
    <row r="5" spans="1:51" s="136" customFormat="1" ht="2.25" customHeight="1" thickBo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6"/>
      <c r="M5" s="131"/>
      <c r="N5" s="131"/>
      <c r="O5" s="131"/>
      <c r="P5" s="139"/>
      <c r="Q5" s="139"/>
      <c r="R5" s="131"/>
      <c r="S5" s="131"/>
      <c r="T5" s="139"/>
      <c r="U5" s="133"/>
      <c r="V5" s="131"/>
      <c r="W5" s="131"/>
      <c r="X5" s="134"/>
      <c r="Y5" s="221"/>
      <c r="Z5" s="220"/>
      <c r="AA5" s="159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228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</row>
    <row r="6" spans="1:51" s="136" customFormat="1" ht="13.5" hidden="1" customHeight="1">
      <c r="A6" s="132"/>
      <c r="B6" s="132"/>
      <c r="C6" s="117"/>
      <c r="D6" s="369"/>
      <c r="E6" s="1069" t="s">
        <v>134</v>
      </c>
      <c r="F6" s="1069"/>
      <c r="G6" s="1069"/>
      <c r="H6" s="1069"/>
      <c r="I6" s="1069"/>
      <c r="J6" s="1069"/>
      <c r="K6" s="1069"/>
      <c r="L6" s="1069"/>
      <c r="M6" s="1069"/>
      <c r="N6" s="1069"/>
      <c r="O6" s="1069"/>
      <c r="P6" s="1069"/>
      <c r="Q6" s="1069"/>
      <c r="R6" s="1069"/>
      <c r="S6" s="131"/>
      <c r="T6" s="139"/>
      <c r="U6" s="133"/>
      <c r="V6" s="131"/>
      <c r="W6" s="131"/>
      <c r="X6" s="134"/>
      <c r="Y6" s="221"/>
      <c r="Z6" s="178"/>
      <c r="AA6" s="227"/>
      <c r="AB6" s="225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</row>
    <row r="7" spans="1:51" s="136" customFormat="1" ht="12" hidden="1" customHeight="1">
      <c r="A7" s="132"/>
      <c r="B7" s="132"/>
      <c r="C7" s="117"/>
      <c r="D7" s="131"/>
      <c r="E7" s="1070" t="s">
        <v>75</v>
      </c>
      <c r="F7" s="1070"/>
      <c r="G7" s="1070"/>
      <c r="H7" s="1070"/>
      <c r="I7" s="1070"/>
      <c r="J7" s="1070"/>
      <c r="K7" s="1070"/>
      <c r="L7" s="1070"/>
      <c r="M7" s="1070"/>
      <c r="N7" s="1070"/>
      <c r="O7" s="1070"/>
      <c r="P7" s="1070"/>
      <c r="Q7" s="1070"/>
      <c r="R7" s="1070"/>
      <c r="S7" s="131"/>
      <c r="T7" s="139"/>
      <c r="U7" s="133"/>
      <c r="V7" s="131"/>
      <c r="W7" s="131"/>
      <c r="X7" s="134"/>
      <c r="Y7" s="221"/>
      <c r="Z7" s="178"/>
      <c r="AA7" s="227"/>
      <c r="AB7" s="225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2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</row>
    <row r="8" spans="1:51" s="136" customFormat="1" ht="0.75" hidden="1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6"/>
      <c r="M8" s="131"/>
      <c r="N8" s="131"/>
      <c r="O8" s="131"/>
      <c r="P8" s="139"/>
      <c r="Q8" s="139"/>
      <c r="R8" s="140"/>
      <c r="S8" s="131"/>
      <c r="T8" s="139"/>
      <c r="U8" s="133"/>
      <c r="V8" s="131"/>
      <c r="W8" s="131"/>
      <c r="X8" s="134"/>
      <c r="Y8" s="221"/>
      <c r="Z8" s="223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</row>
    <row r="9" spans="1:51" s="136" customFormat="1" ht="15.75" hidden="1">
      <c r="A9" s="1065" t="s">
        <v>76</v>
      </c>
      <c r="B9" s="1065"/>
      <c r="C9" s="117" t="str">
        <f>+'ln 1'!C9</f>
        <v xml:space="preserve">№  </v>
      </c>
      <c r="D9" s="131"/>
      <c r="E9" s="131"/>
      <c r="F9" s="118"/>
      <c r="G9" s="118"/>
      <c r="H9" s="118"/>
      <c r="I9" s="118"/>
      <c r="J9" s="118"/>
      <c r="K9" s="118"/>
      <c r="L9" s="286"/>
      <c r="M9" s="131"/>
      <c r="N9" s="131"/>
      <c r="O9" s="369" t="s">
        <v>77</v>
      </c>
      <c r="P9" s="1057" t="e">
        <f>+#REF!</f>
        <v>#REF!</v>
      </c>
      <c r="Q9" s="1057"/>
      <c r="R9" s="1057"/>
      <c r="S9" s="141" t="s">
        <v>20</v>
      </c>
      <c r="T9" s="139"/>
      <c r="U9" s="133"/>
      <c r="V9" s="141"/>
      <c r="W9" s="141"/>
      <c r="X9" s="134"/>
      <c r="Y9" s="221"/>
      <c r="Z9" s="223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292"/>
      <c r="AP9" s="292"/>
      <c r="AQ9" s="292"/>
      <c r="AR9" s="292"/>
      <c r="AS9" s="292"/>
      <c r="AT9" s="292"/>
      <c r="AU9" s="292"/>
      <c r="AV9" s="292"/>
      <c r="AW9" s="292"/>
      <c r="AX9" s="292"/>
      <c r="AY9" s="292"/>
    </row>
    <row r="10" spans="1:51" s="136" customFormat="1" ht="4.5" hidden="1" customHeight="1">
      <c r="A10" s="142"/>
      <c r="B10" s="142"/>
      <c r="C10" s="143"/>
      <c r="D10" s="144"/>
      <c r="E10" s="1056"/>
      <c r="F10" s="1056"/>
      <c r="G10" s="1056"/>
      <c r="H10" s="118"/>
      <c r="I10" s="118"/>
      <c r="J10" s="118"/>
      <c r="K10" s="118"/>
      <c r="L10" s="286"/>
      <c r="M10" s="131"/>
      <c r="N10" s="131"/>
      <c r="O10" s="369"/>
      <c r="P10" s="1057"/>
      <c r="Q10" s="1057"/>
      <c r="R10" s="1057"/>
      <c r="S10" s="141"/>
      <c r="T10" s="118"/>
      <c r="U10" s="145"/>
      <c r="V10" s="141"/>
      <c r="W10" s="141"/>
      <c r="X10" s="134"/>
      <c r="Y10" s="229"/>
      <c r="Z10" s="178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</row>
    <row r="11" spans="1:51" s="136" customFormat="1" ht="15.75" hidden="1">
      <c r="A11" s="146" t="s">
        <v>78</v>
      </c>
      <c r="B11" s="146"/>
      <c r="C11" s="147"/>
      <c r="D11" s="1058">
        <f>+'ln 1'!D11:F11</f>
        <v>274368</v>
      </c>
      <c r="E11" s="1058"/>
      <c r="F11" s="1058"/>
      <c r="G11" s="204"/>
      <c r="H11" s="148"/>
      <c r="I11" s="148" t="s">
        <v>79</v>
      </c>
      <c r="J11" s="204"/>
      <c r="K11" s="204"/>
      <c r="L11" s="287" t="s">
        <v>80</v>
      </c>
      <c r="M11" s="205" t="s">
        <v>81</v>
      </c>
      <c r="N11" s="1059">
        <f>+'ln 1'!N11:P11</f>
        <v>1.1413647000000002</v>
      </c>
      <c r="O11" s="1059"/>
      <c r="P11" s="1059"/>
      <c r="Q11" s="148"/>
      <c r="R11" s="206"/>
      <c r="S11" s="207"/>
      <c r="T11" s="148"/>
      <c r="U11" s="149"/>
      <c r="V11" s="207"/>
      <c r="W11" s="207"/>
      <c r="X11" s="150"/>
      <c r="Y11" s="229"/>
      <c r="Z11" s="178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</row>
    <row r="12" spans="1:51" s="136" customFormat="1" ht="7.5" hidden="1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7"/>
      <c r="M12" s="207"/>
      <c r="N12" s="213"/>
      <c r="O12" s="207"/>
      <c r="P12" s="148"/>
      <c r="Q12" s="148"/>
      <c r="R12" s="206"/>
      <c r="S12" s="207"/>
      <c r="T12" s="148"/>
      <c r="U12" s="149"/>
      <c r="V12" s="207"/>
      <c r="W12" s="207"/>
      <c r="X12" s="150"/>
      <c r="Y12" s="230"/>
      <c r="Z12" s="178"/>
      <c r="AA12" s="224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</row>
    <row r="13" spans="1:51" s="136" customFormat="1" ht="14.25" hidden="1" customHeight="1">
      <c r="A13" s="1060" t="s">
        <v>82</v>
      </c>
      <c r="B13" s="1061"/>
      <c r="C13" s="1061"/>
      <c r="D13" s="214"/>
      <c r="E13" s="1062" t="s">
        <v>83</v>
      </c>
      <c r="F13" s="1062"/>
      <c r="G13" s="1062"/>
      <c r="H13" s="1062"/>
      <c r="I13" s="1062"/>
      <c r="J13" s="1063">
        <f>+'ln 1'!J13:L13</f>
        <v>2534.58</v>
      </c>
      <c r="K13" s="1063"/>
      <c r="L13" s="1063"/>
      <c r="M13" s="1064" t="s">
        <v>84</v>
      </c>
      <c r="N13" s="1064"/>
      <c r="O13" s="1064"/>
      <c r="P13" s="1064"/>
      <c r="Q13" s="1063">
        <f>+'ln 1'!Q13:S13</f>
        <v>3034.86</v>
      </c>
      <c r="R13" s="1063"/>
      <c r="S13" s="1063"/>
      <c r="T13" s="181"/>
      <c r="U13" s="182"/>
      <c r="V13" s="365"/>
      <c r="W13" s="365"/>
      <c r="X13" s="150"/>
      <c r="Y13" s="230"/>
      <c r="Z13" s="178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</row>
    <row r="14" spans="1:51" s="110" customFormat="1" ht="3.75" hidden="1" customHeight="1" thickBot="1">
      <c r="A14" s="183"/>
      <c r="B14" s="183"/>
      <c r="C14" s="151"/>
      <c r="D14" s="114"/>
      <c r="E14" s="114"/>
      <c r="F14" s="118"/>
      <c r="G14" s="118"/>
      <c r="H14" s="118"/>
      <c r="I14" s="1029"/>
      <c r="J14" s="1029"/>
      <c r="K14" s="1029"/>
      <c r="L14" s="286"/>
      <c r="M14" s="114"/>
      <c r="N14" s="114"/>
      <c r="O14" s="114"/>
      <c r="P14" s="139"/>
      <c r="Q14" s="139"/>
      <c r="R14" s="184"/>
      <c r="S14" s="114"/>
      <c r="T14" s="148"/>
      <c r="U14" s="185">
        <f>+'ln 1'!U14</f>
        <v>39.195428571428572</v>
      </c>
      <c r="V14" s="235">
        <f>+AB15*AB16*AB17*AB18*AB19</f>
        <v>1.1927863139499997</v>
      </c>
      <c r="W14" s="114"/>
      <c r="X14" s="186"/>
      <c r="Y14" s="231"/>
      <c r="Z14" s="226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</row>
    <row r="15" spans="1:51" s="152" customFormat="1" ht="18" customHeight="1" thickTop="1">
      <c r="A15" s="1440" t="s">
        <v>142</v>
      </c>
      <c r="B15" s="1443" t="s">
        <v>143</v>
      </c>
      <c r="C15" s="1446" t="s">
        <v>144</v>
      </c>
      <c r="D15" s="1449" t="s">
        <v>145</v>
      </c>
      <c r="E15" s="1449" t="s">
        <v>146</v>
      </c>
      <c r="F15" s="1039" t="s">
        <v>90</v>
      </c>
      <c r="G15" s="1040"/>
      <c r="H15" s="1041"/>
      <c r="I15" s="1039" t="s">
        <v>91</v>
      </c>
      <c r="J15" s="1048"/>
      <c r="K15" s="1049"/>
      <c r="L15" s="1012" t="s">
        <v>92</v>
      </c>
      <c r="M15" s="1013"/>
      <c r="N15" s="1013"/>
      <c r="O15" s="1013"/>
      <c r="P15" s="1013"/>
      <c r="Q15" s="1014"/>
      <c r="R15" s="1015" t="s">
        <v>93</v>
      </c>
      <c r="S15" s="1015" t="s">
        <v>94</v>
      </c>
      <c r="T15" s="1020" t="s">
        <v>95</v>
      </c>
      <c r="U15" s="1437" t="s">
        <v>96</v>
      </c>
      <c r="V15" s="1439" t="s">
        <v>147</v>
      </c>
      <c r="W15" s="1436" t="s">
        <v>148</v>
      </c>
      <c r="X15" s="187"/>
      <c r="Y15" s="231"/>
      <c r="Z15" s="358" t="s">
        <v>153</v>
      </c>
      <c r="AA15" s="358"/>
      <c r="AB15" s="305">
        <f>+AD15+1</f>
        <v>1.133</v>
      </c>
      <c r="AC15" s="306">
        <v>0.13300000000000001</v>
      </c>
      <c r="AD15" s="307">
        <f>+AC15*1</f>
        <v>0.13300000000000001</v>
      </c>
      <c r="AE15" s="357"/>
      <c r="AF15" s="197"/>
      <c r="AG15" s="197"/>
      <c r="AH15" s="197"/>
      <c r="AI15" s="197"/>
      <c r="AJ15" s="197"/>
      <c r="AK15" s="197"/>
      <c r="AL15" s="197"/>
      <c r="AM15" s="197"/>
      <c r="AN15" s="197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</row>
    <row r="16" spans="1:51" s="152" customFormat="1" ht="22.5" customHeight="1">
      <c r="A16" s="1441"/>
      <c r="B16" s="1444"/>
      <c r="C16" s="1447"/>
      <c r="D16" s="1450"/>
      <c r="E16" s="1450"/>
      <c r="F16" s="1042"/>
      <c r="G16" s="1043"/>
      <c r="H16" s="1044"/>
      <c r="I16" s="1050"/>
      <c r="J16" s="1051"/>
      <c r="K16" s="1052"/>
      <c r="L16" s="1025" t="s">
        <v>105</v>
      </c>
      <c r="M16" s="1028" t="s">
        <v>106</v>
      </c>
      <c r="N16" s="1028" t="s">
        <v>107</v>
      </c>
      <c r="O16" s="1028" t="s">
        <v>108</v>
      </c>
      <c r="P16" s="1028" t="s">
        <v>93</v>
      </c>
      <c r="Q16" s="1028" t="s">
        <v>109</v>
      </c>
      <c r="R16" s="1016"/>
      <c r="S16" s="1016"/>
      <c r="T16" s="1021"/>
      <c r="U16" s="1438"/>
      <c r="V16" s="1439"/>
      <c r="W16" s="1436"/>
      <c r="X16" s="188"/>
      <c r="Y16" s="197"/>
      <c r="Z16" s="358" t="s">
        <v>154</v>
      </c>
      <c r="AA16" s="358"/>
      <c r="AB16" s="305">
        <f>+AD16+1</f>
        <v>1.0149999999999999</v>
      </c>
      <c r="AC16" s="306">
        <f>+'ԱՄՓՈՓ '!B32</f>
        <v>1.4999999999999999E-2</v>
      </c>
      <c r="AD16" s="307">
        <f>+AC16*1</f>
        <v>1.4999999999999999E-2</v>
      </c>
      <c r="AE16" s="357"/>
      <c r="AF16" s="156"/>
      <c r="AG16" s="156"/>
      <c r="AH16" s="156"/>
      <c r="AI16" s="156"/>
      <c r="AJ16" s="156"/>
      <c r="AK16" s="156"/>
      <c r="AL16" s="156"/>
      <c r="AM16" s="156"/>
      <c r="AN16" s="156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</row>
    <row r="17" spans="1:51" s="152" customFormat="1" ht="22.5" customHeight="1">
      <c r="A17" s="1441"/>
      <c r="B17" s="1444"/>
      <c r="C17" s="1447"/>
      <c r="D17" s="1450"/>
      <c r="E17" s="1450"/>
      <c r="F17" s="1042"/>
      <c r="G17" s="1043"/>
      <c r="H17" s="1044"/>
      <c r="I17" s="1050"/>
      <c r="J17" s="1051"/>
      <c r="K17" s="1052"/>
      <c r="L17" s="1026"/>
      <c r="M17" s="1016"/>
      <c r="N17" s="1016"/>
      <c r="O17" s="1016"/>
      <c r="P17" s="1016"/>
      <c r="Q17" s="1016"/>
      <c r="R17" s="1016"/>
      <c r="S17" s="1016"/>
      <c r="T17" s="1021"/>
      <c r="U17" s="1438"/>
      <c r="V17" s="1439"/>
      <c r="W17" s="1436"/>
      <c r="X17" s="188"/>
      <c r="Y17" s="197"/>
      <c r="Z17" s="358" t="s">
        <v>155</v>
      </c>
      <c r="AA17" s="358"/>
      <c r="AB17" s="305">
        <f>+AD17+1</f>
        <v>1.0069999999999999</v>
      </c>
      <c r="AC17" s="306">
        <f>+'ԱՄՓՈՓ '!B36</f>
        <v>7.0000000000000001E-3</v>
      </c>
      <c r="AD17" s="307">
        <f>+AC17*1</f>
        <v>7.0000000000000001E-3</v>
      </c>
      <c r="AE17" s="304"/>
      <c r="AF17" s="156"/>
      <c r="AG17" s="156"/>
      <c r="AH17" s="156"/>
      <c r="AI17" s="156"/>
      <c r="AJ17" s="156"/>
      <c r="AK17" s="156"/>
      <c r="AL17" s="156"/>
      <c r="AM17" s="156"/>
      <c r="AN17" s="156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</row>
    <row r="18" spans="1:51" s="152" customFormat="1" ht="22.5" customHeight="1">
      <c r="A18" s="1441"/>
      <c r="B18" s="1444"/>
      <c r="C18" s="1447"/>
      <c r="D18" s="1450"/>
      <c r="E18" s="1450"/>
      <c r="F18" s="1042"/>
      <c r="G18" s="1043"/>
      <c r="H18" s="1044"/>
      <c r="I18" s="1050"/>
      <c r="J18" s="1051"/>
      <c r="K18" s="1052"/>
      <c r="L18" s="1026"/>
      <c r="M18" s="1016"/>
      <c r="N18" s="1016"/>
      <c r="O18" s="1016"/>
      <c r="P18" s="1016"/>
      <c r="Q18" s="1016"/>
      <c r="R18" s="1016"/>
      <c r="S18" s="1016"/>
      <c r="T18" s="1021"/>
      <c r="U18" s="1438"/>
      <c r="V18" s="1439"/>
      <c r="W18" s="1436"/>
      <c r="X18" s="189"/>
      <c r="Y18" s="156"/>
      <c r="Z18" s="358" t="s">
        <v>156</v>
      </c>
      <c r="AA18" s="358"/>
      <c r="AB18" s="305">
        <f>+AD18+1</f>
        <v>1.03</v>
      </c>
      <c r="AC18" s="306">
        <f>+'ԱՄՓՈՓ '!B47</f>
        <v>0.03</v>
      </c>
      <c r="AD18" s="307">
        <f>+AC18*1</f>
        <v>0.03</v>
      </c>
      <c r="AE18" s="304"/>
      <c r="AF18" s="156"/>
      <c r="AG18" s="156"/>
      <c r="AH18" s="156"/>
      <c r="AI18" s="156"/>
      <c r="AJ18" s="156"/>
      <c r="AK18" s="156"/>
      <c r="AL18" s="156"/>
      <c r="AM18" s="156"/>
      <c r="AN18" s="156"/>
      <c r="AO18" s="284"/>
      <c r="AP18" s="284"/>
      <c r="AQ18" s="284"/>
      <c r="AR18" s="284"/>
      <c r="AS18" s="284"/>
      <c r="AT18" s="284"/>
      <c r="AU18" s="284"/>
      <c r="AV18" s="284"/>
      <c r="AW18" s="284"/>
      <c r="AX18" s="284"/>
      <c r="AY18" s="228"/>
    </row>
    <row r="19" spans="1:51" s="152" customFormat="1" ht="22.5" customHeight="1">
      <c r="A19" s="1442"/>
      <c r="B19" s="1445"/>
      <c r="C19" s="1448"/>
      <c r="D19" s="1451"/>
      <c r="E19" s="1451"/>
      <c r="F19" s="1045"/>
      <c r="G19" s="1046"/>
      <c r="H19" s="1047"/>
      <c r="I19" s="1053"/>
      <c r="J19" s="1054"/>
      <c r="K19" s="1055"/>
      <c r="L19" s="1027"/>
      <c r="M19" s="1017"/>
      <c r="N19" s="1017"/>
      <c r="O19" s="1017"/>
      <c r="P19" s="1017"/>
      <c r="Q19" s="1017"/>
      <c r="R19" s="1017"/>
      <c r="S19" s="1017"/>
      <c r="T19" s="1022"/>
      <c r="U19" s="1438"/>
      <c r="V19" s="1439"/>
      <c r="W19" s="1436"/>
      <c r="X19" s="189"/>
      <c r="Y19" s="156"/>
      <c r="Z19" s="358" t="s">
        <v>157</v>
      </c>
      <c r="AA19" s="358"/>
      <c r="AB19" s="305">
        <f>+AD19+1</f>
        <v>1</v>
      </c>
      <c r="AC19" s="306">
        <f>+'ԱՄՓՈՓ '!B38</f>
        <v>0</v>
      </c>
      <c r="AD19" s="307">
        <f>+AC19*1</f>
        <v>0</v>
      </c>
      <c r="AE19" s="304"/>
      <c r="AF19" s="156"/>
      <c r="AG19" s="156"/>
      <c r="AH19" s="156"/>
      <c r="AI19" s="156"/>
      <c r="AJ19" s="156"/>
      <c r="AK19" s="156"/>
      <c r="AL19" s="156"/>
      <c r="AM19" s="156"/>
      <c r="AN19" s="156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28"/>
    </row>
    <row r="20" spans="1:51" s="153" customFormat="1" ht="13.5" customHeight="1">
      <c r="A20" s="191">
        <v>1</v>
      </c>
      <c r="B20" s="368">
        <v>2</v>
      </c>
      <c r="C20" s="192">
        <v>2</v>
      </c>
      <c r="D20" s="368">
        <v>3</v>
      </c>
      <c r="E20" s="192">
        <v>4</v>
      </c>
      <c r="F20" s="1274">
        <v>6</v>
      </c>
      <c r="G20" s="1275"/>
      <c r="H20" s="1276"/>
      <c r="I20" s="1274">
        <v>7</v>
      </c>
      <c r="J20" s="1277"/>
      <c r="K20" s="1278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367">
        <v>14</v>
      </c>
      <c r="S20" s="192">
        <v>15</v>
      </c>
      <c r="T20" s="192">
        <v>16</v>
      </c>
      <c r="U20" s="194">
        <v>17</v>
      </c>
      <c r="V20" s="192">
        <v>5</v>
      </c>
      <c r="W20" s="300">
        <v>6</v>
      </c>
      <c r="X20" s="195"/>
      <c r="Y20" s="156"/>
      <c r="AE20" s="304"/>
      <c r="AF20" s="197"/>
      <c r="AG20" s="197"/>
      <c r="AH20" s="197"/>
      <c r="AI20" s="197"/>
      <c r="AJ20" s="197"/>
      <c r="AK20" s="197"/>
      <c r="AL20" s="197"/>
      <c r="AM20" s="197"/>
      <c r="AN20" s="197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</row>
    <row r="21" spans="1:51" s="551" customFormat="1" ht="20.25" customHeight="1">
      <c r="A21" s="1158">
        <v>1</v>
      </c>
      <c r="B21" s="1160" t="s">
        <v>2537</v>
      </c>
      <c r="C21" s="1323" t="s">
        <v>2539</v>
      </c>
      <c r="D21" s="1324" t="s">
        <v>162</v>
      </c>
      <c r="E21" s="1282">
        <v>33.97</v>
      </c>
      <c r="F21" s="1284">
        <f>205/100</f>
        <v>2.0499999999999998</v>
      </c>
      <c r="G21" s="1284"/>
      <c r="H21" s="1284"/>
      <c r="I21" s="1285">
        <v>0</v>
      </c>
      <c r="J21" s="1285"/>
      <c r="K21" s="1285"/>
      <c r="L21" s="876"/>
      <c r="M21" s="382"/>
      <c r="N21" s="382"/>
      <c r="O21" s="382"/>
      <c r="P21" s="382"/>
      <c r="Q21" s="586"/>
      <c r="R21" s="1208">
        <f>F22+I22</f>
        <v>5.1958889999999993</v>
      </c>
      <c r="S21" s="1208">
        <f>R21+R22</f>
        <v>5.1958889999999993</v>
      </c>
      <c r="T21" s="1208">
        <f>E21*S21</f>
        <v>176.50434932999997</v>
      </c>
      <c r="U21" s="1325"/>
      <c r="V21" s="236">
        <f t="shared" ref="V21:V129" si="0">+$V$14*S21</f>
        <v>6.1975852880033493</v>
      </c>
      <c r="W21" s="237">
        <f t="shared" ref="W21:W129" si="1">+V21*E21</f>
        <v>210.53197223347377</v>
      </c>
      <c r="Y21" s="877"/>
      <c r="Z21" s="878"/>
      <c r="AA21" s="879"/>
    </row>
    <row r="22" spans="1:51" s="551" customFormat="1" ht="20.25" customHeight="1">
      <c r="A22" s="1159"/>
      <c r="B22" s="1161"/>
      <c r="C22" s="1323"/>
      <c r="D22" s="1324"/>
      <c r="E22" s="1283"/>
      <c r="F22" s="1152">
        <f>F21*$J$13/1000</f>
        <v>5.1958889999999993</v>
      </c>
      <c r="G22" s="1152"/>
      <c r="H22" s="1152"/>
      <c r="I22" s="1285">
        <f>I21*$Q$13/1000</f>
        <v>0</v>
      </c>
      <c r="J22" s="1285"/>
      <c r="K22" s="1285"/>
      <c r="L22" s="880"/>
      <c r="M22" s="386"/>
      <c r="N22" s="386"/>
      <c r="O22" s="386"/>
      <c r="P22" s="386"/>
      <c r="Q22" s="390"/>
      <c r="R22" s="1209"/>
      <c r="S22" s="1209"/>
      <c r="T22" s="1209"/>
      <c r="U22" s="1326"/>
      <c r="V22" s="236">
        <f t="shared" si="0"/>
        <v>0</v>
      </c>
      <c r="W22" s="237">
        <f t="shared" si="1"/>
        <v>0</v>
      </c>
      <c r="Y22" s="877"/>
      <c r="Z22" s="878"/>
      <c r="AA22" s="881" t="s">
        <v>2540</v>
      </c>
    </row>
    <row r="23" spans="1:51" s="551" customFormat="1" ht="20.25" customHeight="1">
      <c r="A23" s="1158">
        <f>+A21+1</f>
        <v>2</v>
      </c>
      <c r="B23" s="1160" t="s">
        <v>2541</v>
      </c>
      <c r="C23" s="1323" t="s">
        <v>2543</v>
      </c>
      <c r="D23" s="1324" t="s">
        <v>162</v>
      </c>
      <c r="E23" s="1282">
        <v>80.900000000000006</v>
      </c>
      <c r="F23" s="1152">
        <v>3.68</v>
      </c>
      <c r="G23" s="1152"/>
      <c r="H23" s="1152"/>
      <c r="I23" s="1285">
        <v>0</v>
      </c>
      <c r="J23" s="1285"/>
      <c r="K23" s="1285"/>
      <c r="L23" s="876"/>
      <c r="M23" s="382"/>
      <c r="N23" s="382"/>
      <c r="O23" s="382"/>
      <c r="P23" s="382"/>
      <c r="Q23" s="586"/>
      <c r="R23" s="1208">
        <f>F24+I24</f>
        <v>9.3272543999999993</v>
      </c>
      <c r="S23" s="1208">
        <f>R23+R24</f>
        <v>9.3272543999999993</v>
      </c>
      <c r="T23" s="1208">
        <f>E23*S23</f>
        <v>754.57488095999997</v>
      </c>
      <c r="U23" s="1325"/>
      <c r="V23" s="236">
        <f t="shared" si="0"/>
        <v>11.125421395049916</v>
      </c>
      <c r="W23" s="237">
        <f t="shared" si="1"/>
        <v>900.04659085953824</v>
      </c>
      <c r="Y23" s="877"/>
      <c r="Z23" s="878"/>
      <c r="AA23" s="879"/>
    </row>
    <row r="24" spans="1:51" s="551" customFormat="1" ht="20.25" customHeight="1">
      <c r="A24" s="1159"/>
      <c r="B24" s="1161"/>
      <c r="C24" s="1323"/>
      <c r="D24" s="1324"/>
      <c r="E24" s="1283"/>
      <c r="F24" s="1152">
        <f>F23*$J$13/1000</f>
        <v>9.3272543999999993</v>
      </c>
      <c r="G24" s="1152"/>
      <c r="H24" s="1152"/>
      <c r="I24" s="1285">
        <f>I23*$Q$13/1000</f>
        <v>0</v>
      </c>
      <c r="J24" s="1285"/>
      <c r="K24" s="1285"/>
      <c r="L24" s="880"/>
      <c r="M24" s="386"/>
      <c r="N24" s="386"/>
      <c r="O24" s="386"/>
      <c r="P24" s="386"/>
      <c r="Q24" s="390"/>
      <c r="R24" s="1209"/>
      <c r="S24" s="1209"/>
      <c r="T24" s="1209"/>
      <c r="U24" s="1326"/>
      <c r="V24" s="236">
        <f t="shared" si="0"/>
        <v>0</v>
      </c>
      <c r="W24" s="237">
        <f t="shared" si="1"/>
        <v>0</v>
      </c>
      <c r="Y24" s="877"/>
      <c r="Z24" s="878"/>
      <c r="AA24" s="881" t="s">
        <v>2540</v>
      </c>
    </row>
    <row r="25" spans="1:51" s="806" customFormat="1" ht="18" customHeight="1">
      <c r="A25" s="1158">
        <f>+A23+1</f>
        <v>3</v>
      </c>
      <c r="B25" s="1160" t="s">
        <v>2523</v>
      </c>
      <c r="C25" s="1146" t="s">
        <v>2525</v>
      </c>
      <c r="D25" s="1331" t="s">
        <v>150</v>
      </c>
      <c r="E25" s="1332">
        <v>180.8</v>
      </c>
      <c r="F25" s="1162">
        <v>0.4</v>
      </c>
      <c r="G25" s="1163"/>
      <c r="H25" s="1164"/>
      <c r="I25" s="1162">
        <v>0.5</v>
      </c>
      <c r="J25" s="1163"/>
      <c r="K25" s="1164"/>
      <c r="L25" s="522"/>
      <c r="M25" s="838"/>
      <c r="N25" s="839"/>
      <c r="O25" s="839"/>
      <c r="P25" s="840"/>
      <c r="Q25" s="895"/>
      <c r="R25" s="1107">
        <f>F26+I26</f>
        <v>2.5312619999999999</v>
      </c>
      <c r="S25" s="1107">
        <f>R25+R26</f>
        <v>2.5312619999999999</v>
      </c>
      <c r="T25" s="1107">
        <f>E25*S25</f>
        <v>457.65216960000004</v>
      </c>
      <c r="U25" s="1329"/>
      <c r="V25" s="236">
        <f t="shared" si="0"/>
        <v>3.0192546706217041</v>
      </c>
      <c r="W25" s="237">
        <f t="shared" si="1"/>
        <v>545.88124444840412</v>
      </c>
    </row>
    <row r="26" spans="1:51" s="806" customFormat="1" ht="18" customHeight="1">
      <c r="A26" s="1159"/>
      <c r="B26" s="1161"/>
      <c r="C26" s="1147"/>
      <c r="D26" s="1331"/>
      <c r="E26" s="1333"/>
      <c r="F26" s="1149">
        <f>F25*$J$13/1000</f>
        <v>1.0138320000000001</v>
      </c>
      <c r="G26" s="1150"/>
      <c r="H26" s="1151"/>
      <c r="I26" s="1152">
        <f>I25*$Q$13/1000</f>
        <v>1.5174300000000001</v>
      </c>
      <c r="J26" s="1152"/>
      <c r="K26" s="1152"/>
      <c r="L26" s="523"/>
      <c r="M26" s="807"/>
      <c r="N26" s="454"/>
      <c r="O26" s="454"/>
      <c r="P26" s="524"/>
      <c r="Q26" s="896"/>
      <c r="R26" s="1108"/>
      <c r="S26" s="1108"/>
      <c r="T26" s="1108"/>
      <c r="U26" s="1330"/>
      <c r="V26" s="236">
        <f t="shared" si="0"/>
        <v>0</v>
      </c>
      <c r="W26" s="237">
        <f t="shared" si="1"/>
        <v>0</v>
      </c>
    </row>
    <row r="27" spans="1:51" s="827" customFormat="1" ht="12.75" customHeight="1">
      <c r="A27" s="1083">
        <f>+A25+1</f>
        <v>4</v>
      </c>
      <c r="B27" s="1085" t="s">
        <v>2544</v>
      </c>
      <c r="C27" s="1334" t="s">
        <v>2546</v>
      </c>
      <c r="D27" s="1337" t="s">
        <v>162</v>
      </c>
      <c r="E27" s="1091">
        <v>113</v>
      </c>
      <c r="F27" s="1096">
        <v>2.78</v>
      </c>
      <c r="G27" s="1097"/>
      <c r="H27" s="1098"/>
      <c r="I27" s="1096">
        <v>0.34</v>
      </c>
      <c r="J27" s="1097"/>
      <c r="K27" s="1098"/>
      <c r="L27" s="882"/>
      <c r="M27" s="556"/>
      <c r="N27" s="818"/>
      <c r="O27" s="956"/>
      <c r="P27" s="956"/>
      <c r="Q27" s="904"/>
      <c r="R27" s="911">
        <f>F28+I28</f>
        <v>8.0779847999999994</v>
      </c>
      <c r="S27" s="1099">
        <f>R27+R28</f>
        <v>46.645405659114004</v>
      </c>
      <c r="T27" s="1099">
        <f>E27*S27</f>
        <v>5270.9308394798827</v>
      </c>
      <c r="U27" s="1311">
        <f>E27*R28</f>
        <v>4358.1185570798825</v>
      </c>
      <c r="V27" s="236">
        <f t="shared" si="0"/>
        <v>55.638001478837047</v>
      </c>
      <c r="W27" s="237">
        <f t="shared" si="1"/>
        <v>6287.0941671085866</v>
      </c>
    </row>
    <row r="28" spans="1:51" s="827" customFormat="1" ht="12.75">
      <c r="A28" s="1115"/>
      <c r="B28" s="1116"/>
      <c r="C28" s="1335"/>
      <c r="D28" s="1338"/>
      <c r="E28" s="1119"/>
      <c r="F28" s="1129">
        <f>F27*$J$13/1000</f>
        <v>7.0461323999999994</v>
      </c>
      <c r="G28" s="1130"/>
      <c r="H28" s="1131"/>
      <c r="I28" s="1129">
        <f>I27*$Q$13/1000</f>
        <v>1.0318524000000002</v>
      </c>
      <c r="J28" s="1130"/>
      <c r="K28" s="1131"/>
      <c r="L28" s="819" t="s">
        <v>2547</v>
      </c>
      <c r="M28" s="808" t="s">
        <v>125</v>
      </c>
      <c r="N28" s="486">
        <v>1.02</v>
      </c>
      <c r="O28" s="487">
        <f>E27*N28</f>
        <v>115.26</v>
      </c>
      <c r="P28" s="848">
        <v>27.556000000000001</v>
      </c>
      <c r="Q28" s="488">
        <f>N28*P28*$N$11</f>
        <v>32.08047458666401</v>
      </c>
      <c r="R28" s="1099">
        <f>SUM(Q28:Q30)</f>
        <v>38.567420859114009</v>
      </c>
      <c r="S28" s="1123"/>
      <c r="T28" s="1123"/>
      <c r="U28" s="1312"/>
      <c r="V28" s="236">
        <f t="shared" si="0"/>
        <v>0</v>
      </c>
      <c r="W28" s="237">
        <f t="shared" si="1"/>
        <v>0</v>
      </c>
      <c r="AA28" s="827">
        <f>+S27*1.33</f>
        <v>62.038389526621629</v>
      </c>
    </row>
    <row r="29" spans="1:51" s="827" customFormat="1" ht="12.75">
      <c r="A29" s="1115"/>
      <c r="B29" s="1116"/>
      <c r="C29" s="1335"/>
      <c r="D29" s="1338"/>
      <c r="E29" s="1119"/>
      <c r="F29" s="1132"/>
      <c r="G29" s="1133"/>
      <c r="H29" s="1134"/>
      <c r="I29" s="1132"/>
      <c r="J29" s="1133"/>
      <c r="K29" s="1134"/>
      <c r="L29" s="820" t="s">
        <v>177</v>
      </c>
      <c r="M29" s="603" t="s">
        <v>2548</v>
      </c>
      <c r="N29" s="489">
        <v>1.17</v>
      </c>
      <c r="O29" s="490">
        <f>E27*N29</f>
        <v>132.20999999999998</v>
      </c>
      <c r="P29" s="848">
        <v>3.5</v>
      </c>
      <c r="Q29" s="491">
        <f>N29*P29*$N$11</f>
        <v>4.6738884465000003</v>
      </c>
      <c r="R29" s="1123"/>
      <c r="S29" s="1123"/>
      <c r="T29" s="1123"/>
      <c r="U29" s="1312"/>
      <c r="V29" s="236">
        <f t="shared" si="0"/>
        <v>0</v>
      </c>
      <c r="W29" s="237">
        <f t="shared" si="1"/>
        <v>0</v>
      </c>
    </row>
    <row r="30" spans="1:51" s="827" customFormat="1" ht="13.5" customHeight="1">
      <c r="A30" s="1084"/>
      <c r="B30" s="1086"/>
      <c r="C30" s="1336"/>
      <c r="D30" s="1339"/>
      <c r="E30" s="1092"/>
      <c r="F30" s="1102"/>
      <c r="G30" s="1103"/>
      <c r="H30" s="1104"/>
      <c r="I30" s="1102"/>
      <c r="J30" s="1103"/>
      <c r="K30" s="1104"/>
      <c r="L30" s="821" t="s">
        <v>178</v>
      </c>
      <c r="M30" s="809" t="s">
        <v>125</v>
      </c>
      <c r="N30" s="822">
        <v>1.2500000000000001E-2</v>
      </c>
      <c r="O30" s="492">
        <f>E27*N30</f>
        <v>1.4125000000000001</v>
      </c>
      <c r="P30" s="823">
        <v>127.08</v>
      </c>
      <c r="Q30" s="493">
        <f>N30*P30*$N$11</f>
        <v>1.8130578259500003</v>
      </c>
      <c r="R30" s="1100"/>
      <c r="S30" s="1100"/>
      <c r="T30" s="1100"/>
      <c r="U30" s="1313"/>
      <c r="V30" s="236">
        <f t="shared" si="0"/>
        <v>0</v>
      </c>
      <c r="W30" s="237">
        <f t="shared" si="1"/>
        <v>0</v>
      </c>
    </row>
    <row r="31" spans="1:51" s="883" customFormat="1" ht="14.25" customHeight="1">
      <c r="A31" s="1083">
        <f>+A27+1</f>
        <v>5</v>
      </c>
      <c r="B31" s="1085" t="s">
        <v>2549</v>
      </c>
      <c r="C31" s="1344" t="s">
        <v>2552</v>
      </c>
      <c r="D31" s="1347" t="s">
        <v>151</v>
      </c>
      <c r="E31" s="1341">
        <v>487.8</v>
      </c>
      <c r="F31" s="1120">
        <f>0.001*14.8</f>
        <v>1.4800000000000001E-2</v>
      </c>
      <c r="G31" s="1121"/>
      <c r="H31" s="1122"/>
      <c r="I31" s="1096">
        <f>0.001*4.98</f>
        <v>4.9800000000000009E-3</v>
      </c>
      <c r="J31" s="1097"/>
      <c r="K31" s="1098"/>
      <c r="L31" s="882" t="s">
        <v>2551</v>
      </c>
      <c r="M31" s="556"/>
      <c r="N31" s="818"/>
      <c r="O31" s="956"/>
      <c r="P31" s="956"/>
      <c r="Q31" s="904"/>
      <c r="R31" s="907">
        <f>F32+I32</f>
        <v>5.2625386800000007E-2</v>
      </c>
      <c r="S31" s="1342">
        <f>R31+R32</f>
        <v>0.51305190678000012</v>
      </c>
      <c r="T31" s="1342">
        <f>E31*S31</f>
        <v>250.26672012728406</v>
      </c>
      <c r="U31" s="1343">
        <f>R32*E31</f>
        <v>224.59605644624406</v>
      </c>
      <c r="V31" s="236">
        <f t="shared" si="0"/>
        <v>0.61196129275313516</v>
      </c>
      <c r="W31" s="237">
        <f t="shared" si="1"/>
        <v>298.51471860497935</v>
      </c>
      <c r="Y31" s="558"/>
      <c r="Z31" s="558"/>
      <c r="AA31" s="558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</row>
    <row r="32" spans="1:51" s="883" customFormat="1" ht="14.25" customHeight="1">
      <c r="A32" s="1115"/>
      <c r="B32" s="1116"/>
      <c r="C32" s="1345"/>
      <c r="D32" s="1348"/>
      <c r="E32" s="1341"/>
      <c r="F32" s="1342">
        <f>F31*J$13/1000</f>
        <v>3.7511783999999999E-2</v>
      </c>
      <c r="G32" s="1342"/>
      <c r="H32" s="1342"/>
      <c r="I32" s="1342">
        <f>I31*$Q$13/1000</f>
        <v>1.5113602800000004E-2</v>
      </c>
      <c r="J32" s="1342"/>
      <c r="K32" s="1342"/>
      <c r="L32" s="819" t="s">
        <v>2553</v>
      </c>
      <c r="M32" s="808" t="s">
        <v>123</v>
      </c>
      <c r="N32" s="486">
        <v>1</v>
      </c>
      <c r="O32" s="487">
        <f>E31*N32</f>
        <v>487.8</v>
      </c>
      <c r="P32" s="494">
        <v>0.4</v>
      </c>
      <c r="Q32" s="488">
        <f>N32*P32*$N$11</f>
        <v>0.45654588000000013</v>
      </c>
      <c r="R32" s="1342">
        <f>SUM(Q32:Q33)</f>
        <v>0.46042651998000012</v>
      </c>
      <c r="S32" s="1342"/>
      <c r="T32" s="1342"/>
      <c r="U32" s="1343"/>
      <c r="V32" s="236">
        <f t="shared" si="0"/>
        <v>0</v>
      </c>
      <c r="W32" s="237">
        <f t="shared" si="1"/>
        <v>0</v>
      </c>
      <c r="Y32" s="558"/>
      <c r="Z32" s="558"/>
      <c r="AA32" s="558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</row>
    <row r="33" spans="1:38" s="883" customFormat="1" ht="13.5" customHeight="1">
      <c r="A33" s="1084"/>
      <c r="B33" s="1086"/>
      <c r="C33" s="1346"/>
      <c r="D33" s="1349"/>
      <c r="E33" s="1341"/>
      <c r="F33" s="1342"/>
      <c r="G33" s="1342"/>
      <c r="H33" s="1342"/>
      <c r="I33" s="1342"/>
      <c r="J33" s="1342"/>
      <c r="K33" s="1342"/>
      <c r="L33" s="825" t="s">
        <v>2554</v>
      </c>
      <c r="M33" s="809" t="s">
        <v>123</v>
      </c>
      <c r="N33" s="822">
        <v>4.0000000000000001E-3</v>
      </c>
      <c r="O33" s="492">
        <f>E31*N33</f>
        <v>1.9512</v>
      </c>
      <c r="P33" s="826">
        <v>0.85</v>
      </c>
      <c r="Q33" s="884">
        <f t="shared" ref="Q33" si="2">N33*P33*$N$11</f>
        <v>3.8806399800000004E-3</v>
      </c>
      <c r="R33" s="1342"/>
      <c r="S33" s="1342"/>
      <c r="T33" s="1342"/>
      <c r="U33" s="1343"/>
      <c r="V33" s="236">
        <f t="shared" si="0"/>
        <v>0</v>
      </c>
      <c r="W33" s="237">
        <f t="shared" si="1"/>
        <v>0</v>
      </c>
      <c r="Y33" s="558"/>
      <c r="Z33" s="558"/>
      <c r="AA33" s="558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</row>
    <row r="34" spans="1:38" s="227" customFormat="1">
      <c r="A34" s="1083">
        <f>+A31+1</f>
        <v>6</v>
      </c>
      <c r="B34" s="1353" t="s">
        <v>172</v>
      </c>
      <c r="C34" s="1344" t="s">
        <v>2556</v>
      </c>
      <c r="D34" s="1347" t="s">
        <v>151</v>
      </c>
      <c r="E34" s="1356">
        <v>91.9</v>
      </c>
      <c r="F34" s="1351"/>
      <c r="G34" s="1351"/>
      <c r="H34" s="1351"/>
      <c r="I34" s="1352"/>
      <c r="J34" s="1352"/>
      <c r="K34" s="1352"/>
      <c r="L34" s="885"/>
      <c r="M34" s="886"/>
      <c r="N34" s="886"/>
      <c r="O34" s="886"/>
      <c r="P34" s="886"/>
      <c r="Q34" s="887"/>
      <c r="R34" s="909"/>
      <c r="S34" s="1357">
        <f>R34+R35</f>
        <v>1.2824322471910117</v>
      </c>
      <c r="T34" s="1357">
        <f>E34*S34</f>
        <v>117.85552351685398</v>
      </c>
      <c r="U34" s="1350">
        <f>R35*E34</f>
        <v>117.85552351685398</v>
      </c>
      <c r="V34" s="236">
        <f t="shared" si="0"/>
        <v>1.5296676330175816</v>
      </c>
      <c r="W34" s="237">
        <f t="shared" si="1"/>
        <v>140.57645547431576</v>
      </c>
      <c r="AA34" s="888"/>
    </row>
    <row r="35" spans="1:38" s="227" customFormat="1" ht="13.5" customHeight="1">
      <c r="A35" s="1084"/>
      <c r="B35" s="1353"/>
      <c r="C35" s="1346"/>
      <c r="D35" s="1349"/>
      <c r="E35" s="1356"/>
      <c r="F35" s="1351"/>
      <c r="G35" s="1351"/>
      <c r="H35" s="1351"/>
      <c r="I35" s="1352"/>
      <c r="J35" s="1352"/>
      <c r="K35" s="1352"/>
      <c r="L35" s="824" t="s">
        <v>2557</v>
      </c>
      <c r="M35" s="557" t="s">
        <v>123</v>
      </c>
      <c r="N35" s="831">
        <v>1</v>
      </c>
      <c r="O35" s="377">
        <f>E34*N35</f>
        <v>91.9</v>
      </c>
      <c r="P35" s="495">
        <f>1 /0.89</f>
        <v>1.1235955056179776</v>
      </c>
      <c r="Q35" s="379">
        <f>N35*P35*$N$11</f>
        <v>1.2824322471910117</v>
      </c>
      <c r="R35" s="909">
        <f>SUM(Q35:Q35)</f>
        <v>1.2824322471910117</v>
      </c>
      <c r="S35" s="1357"/>
      <c r="T35" s="1357"/>
      <c r="U35" s="1350"/>
      <c r="V35" s="236">
        <f t="shared" si="0"/>
        <v>0</v>
      </c>
      <c r="W35" s="237">
        <f t="shared" si="1"/>
        <v>0</v>
      </c>
      <c r="AA35" s="888"/>
    </row>
    <row r="36" spans="1:38" s="889" customFormat="1" ht="20.25" customHeight="1">
      <c r="A36" s="1083">
        <f>+A34+1</f>
        <v>7</v>
      </c>
      <c r="B36" s="1085" t="s">
        <v>2558</v>
      </c>
      <c r="C36" s="1344" t="s">
        <v>2654</v>
      </c>
      <c r="D36" s="1089" t="s">
        <v>151</v>
      </c>
      <c r="E36" s="1091">
        <v>430.8</v>
      </c>
      <c r="F36" s="1358">
        <f>24.8/1000</f>
        <v>2.4799999999999999E-2</v>
      </c>
      <c r="G36" s="1359"/>
      <c r="H36" s="1360"/>
      <c r="I36" s="1096">
        <f>14.8/1000</f>
        <v>1.4800000000000001E-2</v>
      </c>
      <c r="J36" s="1097"/>
      <c r="K36" s="1098"/>
      <c r="L36" s="849"/>
      <c r="M36" s="556"/>
      <c r="N36" s="956"/>
      <c r="O36" s="956"/>
      <c r="P36" s="956"/>
      <c r="Q36" s="904"/>
      <c r="R36" s="911">
        <f>F37+I37</f>
        <v>0.10777351199999999</v>
      </c>
      <c r="S36" s="1099">
        <f>R36+R37</f>
        <v>0.52998089846153862</v>
      </c>
      <c r="T36" s="1099">
        <f>E36*S36</f>
        <v>228.31577105723085</v>
      </c>
      <c r="U36" s="1071">
        <f>E36*Q37</f>
        <v>181.88694208763084</v>
      </c>
      <c r="V36" s="236">
        <f t="shared" si="0"/>
        <v>0.63215396233984766</v>
      </c>
      <c r="W36" s="237">
        <f t="shared" si="1"/>
        <v>272.3319269760064</v>
      </c>
      <c r="X36" s="889">
        <v>23.4</v>
      </c>
      <c r="Y36" s="889">
        <v>9.3580000000000005</v>
      </c>
      <c r="Z36" s="890"/>
    </row>
    <row r="37" spans="1:38" s="889" customFormat="1" ht="21" customHeight="1">
      <c r="A37" s="1084"/>
      <c r="B37" s="1086"/>
      <c r="C37" s="1346"/>
      <c r="D37" s="1090"/>
      <c r="E37" s="1092"/>
      <c r="F37" s="1077">
        <f>F36*$J$13/1000</f>
        <v>6.2857583999999994E-2</v>
      </c>
      <c r="G37" s="1078"/>
      <c r="H37" s="1079"/>
      <c r="I37" s="1080">
        <f>I36*$Q$13/1000</f>
        <v>4.4915928000000001E-2</v>
      </c>
      <c r="J37" s="1081"/>
      <c r="K37" s="1082"/>
      <c r="L37" s="824" t="s">
        <v>2655</v>
      </c>
      <c r="M37" s="808" t="s">
        <v>123</v>
      </c>
      <c r="N37" s="891">
        <v>1</v>
      </c>
      <c r="O37" s="892">
        <f>E36*N37</f>
        <v>430.8</v>
      </c>
      <c r="P37" s="499">
        <f>8.656/23.4</f>
        <v>0.36991452991452994</v>
      </c>
      <c r="Q37" s="496">
        <f>N37*P37*$N$11</f>
        <v>0.4222073864615386</v>
      </c>
      <c r="R37" s="911">
        <f>SUM(Q37:Q37)</f>
        <v>0.4222073864615386</v>
      </c>
      <c r="S37" s="1100"/>
      <c r="T37" s="1100"/>
      <c r="U37" s="1072"/>
      <c r="V37" s="236">
        <f t="shared" si="0"/>
        <v>0</v>
      </c>
      <c r="W37" s="237">
        <f t="shared" si="1"/>
        <v>0</v>
      </c>
      <c r="Y37" s="890"/>
      <c r="Z37" s="890"/>
    </row>
    <row r="38" spans="1:38" s="883" customFormat="1" ht="14.25" customHeight="1">
      <c r="A38" s="1083">
        <f>+A36+1</f>
        <v>8</v>
      </c>
      <c r="B38" s="1085" t="s">
        <v>2549</v>
      </c>
      <c r="C38" s="1340" t="s">
        <v>2582</v>
      </c>
      <c r="D38" s="1341" t="s">
        <v>151</v>
      </c>
      <c r="E38" s="1341">
        <v>183.5</v>
      </c>
      <c r="F38" s="1120">
        <f>0.001*14.8</f>
        <v>1.4800000000000001E-2</v>
      </c>
      <c r="G38" s="1121"/>
      <c r="H38" s="1122"/>
      <c r="I38" s="1096">
        <f>0.001*4.98</f>
        <v>4.9800000000000009E-3</v>
      </c>
      <c r="J38" s="1097"/>
      <c r="K38" s="1098"/>
      <c r="L38" s="882"/>
      <c r="M38" s="556"/>
      <c r="N38" s="818"/>
      <c r="O38" s="956"/>
      <c r="P38" s="908"/>
      <c r="Q38" s="904"/>
      <c r="R38" s="907">
        <f>F39+I39</f>
        <v>5.2625386800000007E-2</v>
      </c>
      <c r="S38" s="1342">
        <f>R38+R39</f>
        <v>0.44168862010897331</v>
      </c>
      <c r="T38" s="1342">
        <f>E38*S38</f>
        <v>81.049861789996598</v>
      </c>
      <c r="U38" s="1343">
        <f>R39*E38</f>
        <v>71.393103312196601</v>
      </c>
      <c r="V38" s="236">
        <f t="shared" si="0"/>
        <v>0.52684014109344401</v>
      </c>
      <c r="W38" s="237">
        <f t="shared" si="1"/>
        <v>96.67516589064698</v>
      </c>
      <c r="Y38" s="558"/>
      <c r="Z38" s="558"/>
      <c r="AA38" s="558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</row>
    <row r="39" spans="1:38" s="883" customFormat="1" ht="14.25" customHeight="1">
      <c r="A39" s="1115"/>
      <c r="B39" s="1116"/>
      <c r="C39" s="1340"/>
      <c r="D39" s="1341"/>
      <c r="E39" s="1341"/>
      <c r="F39" s="1342">
        <f>F38*J$13/1000</f>
        <v>3.7511783999999999E-2</v>
      </c>
      <c r="G39" s="1342"/>
      <c r="H39" s="1342"/>
      <c r="I39" s="1342">
        <f>I38*$Q$13/1000</f>
        <v>1.5113602800000004E-2</v>
      </c>
      <c r="J39" s="1342"/>
      <c r="K39" s="1342"/>
      <c r="L39" s="819" t="s">
        <v>2553</v>
      </c>
      <c r="M39" s="808" t="s">
        <v>123</v>
      </c>
      <c r="N39" s="486">
        <v>1</v>
      </c>
      <c r="O39" s="487">
        <f>E38*N39</f>
        <v>183.5</v>
      </c>
      <c r="P39" s="494">
        <f>5.16/15.29</f>
        <v>0.33747547416612167</v>
      </c>
      <c r="Q39" s="488">
        <f>N39*P39*$N$11</f>
        <v>0.38518259332897331</v>
      </c>
      <c r="R39" s="1342">
        <f>SUM(Q39:Q40)</f>
        <v>0.3890632333089733</v>
      </c>
      <c r="S39" s="1342"/>
      <c r="T39" s="1342"/>
      <c r="U39" s="1343"/>
      <c r="V39" s="236">
        <f t="shared" si="0"/>
        <v>0</v>
      </c>
      <c r="W39" s="237">
        <f t="shared" si="1"/>
        <v>0</v>
      </c>
      <c r="Y39" s="558"/>
      <c r="Z39" s="558"/>
      <c r="AA39" s="558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</row>
    <row r="40" spans="1:38" s="883" customFormat="1" ht="13.5" customHeight="1">
      <c r="A40" s="1084"/>
      <c r="B40" s="1086"/>
      <c r="C40" s="1340"/>
      <c r="D40" s="1341"/>
      <c r="E40" s="1341"/>
      <c r="F40" s="1342"/>
      <c r="G40" s="1342"/>
      <c r="H40" s="1342"/>
      <c r="I40" s="1342"/>
      <c r="J40" s="1342"/>
      <c r="K40" s="1342"/>
      <c r="L40" s="820" t="s">
        <v>2554</v>
      </c>
      <c r="M40" s="603" t="s">
        <v>123</v>
      </c>
      <c r="N40" s="489">
        <v>4.0000000000000001E-3</v>
      </c>
      <c r="O40" s="848">
        <f>E38*N40</f>
        <v>0.73399999999999999</v>
      </c>
      <c r="P40" s="893">
        <v>0.85</v>
      </c>
      <c r="Q40" s="894">
        <f t="shared" ref="Q40" si="3">N40*P40*$N$11</f>
        <v>3.8806399800000004E-3</v>
      </c>
      <c r="R40" s="1342"/>
      <c r="S40" s="1342"/>
      <c r="T40" s="1342"/>
      <c r="U40" s="1343"/>
      <c r="V40" s="236">
        <f t="shared" si="0"/>
        <v>0</v>
      </c>
      <c r="W40" s="237">
        <f t="shared" si="1"/>
        <v>0</v>
      </c>
      <c r="Y40" s="558"/>
      <c r="Z40" s="558" t="s">
        <v>2650</v>
      </c>
      <c r="AA40" s="558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</row>
    <row r="41" spans="1:38" s="883" customFormat="1" ht="14.25" customHeight="1">
      <c r="A41" s="1083">
        <f>+A38+1</f>
        <v>9</v>
      </c>
      <c r="B41" s="1085" t="s">
        <v>2549</v>
      </c>
      <c r="C41" s="1340" t="s">
        <v>2652</v>
      </c>
      <c r="D41" s="1341" t="s">
        <v>151</v>
      </c>
      <c r="E41" s="1341">
        <v>1475.78</v>
      </c>
      <c r="F41" s="1120">
        <f>0.001*14.8</f>
        <v>1.4800000000000001E-2</v>
      </c>
      <c r="G41" s="1121"/>
      <c r="H41" s="1122"/>
      <c r="I41" s="1096">
        <f>0.001*4.98</f>
        <v>4.9800000000000009E-3</v>
      </c>
      <c r="J41" s="1097"/>
      <c r="K41" s="1098"/>
      <c r="L41" s="882"/>
      <c r="M41" s="556"/>
      <c r="N41" s="818"/>
      <c r="O41" s="956"/>
      <c r="P41" s="908"/>
      <c r="Q41" s="904"/>
      <c r="R41" s="907">
        <f>F42+I42</f>
        <v>5.2625386800000007E-2</v>
      </c>
      <c r="S41" s="1342">
        <f>R41+R42</f>
        <v>0.44186230962367645</v>
      </c>
      <c r="T41" s="1342">
        <f>E41*S41</f>
        <v>652.09155929642918</v>
      </c>
      <c r="U41" s="1343">
        <f>R42*E41</f>
        <v>574.42806596472519</v>
      </c>
      <c r="V41" s="236">
        <f t="shared" si="0"/>
        <v>0.5270473155694585</v>
      </c>
      <c r="W41" s="237">
        <f t="shared" si="1"/>
        <v>777.80588737109542</v>
      </c>
      <c r="Y41" s="558"/>
      <c r="Z41" s="558"/>
      <c r="AA41" s="558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</row>
    <row r="42" spans="1:38" s="883" customFormat="1" ht="14.25" customHeight="1">
      <c r="A42" s="1115"/>
      <c r="B42" s="1116"/>
      <c r="C42" s="1340"/>
      <c r="D42" s="1341"/>
      <c r="E42" s="1341"/>
      <c r="F42" s="1342">
        <f>F41*J$13/1000</f>
        <v>3.7511783999999999E-2</v>
      </c>
      <c r="G42" s="1342"/>
      <c r="H42" s="1342"/>
      <c r="I42" s="1342">
        <f>I41*$Q$13/1000</f>
        <v>1.5113602800000004E-2</v>
      </c>
      <c r="J42" s="1342"/>
      <c r="K42" s="1342"/>
      <c r="L42" s="819" t="s">
        <v>2553</v>
      </c>
      <c r="M42" s="808" t="s">
        <v>123</v>
      </c>
      <c r="N42" s="486">
        <v>1</v>
      </c>
      <c r="O42" s="487">
        <f>E41*N42</f>
        <v>1475.78</v>
      </c>
      <c r="P42" s="494">
        <f>4.298/12.73</f>
        <v>0.33762765121759625</v>
      </c>
      <c r="Q42" s="488">
        <f>N42*P42*$N$11</f>
        <v>0.38535628284367646</v>
      </c>
      <c r="R42" s="1342">
        <f>SUM(Q42:Q43)</f>
        <v>0.38923692282367645</v>
      </c>
      <c r="S42" s="1342"/>
      <c r="T42" s="1342"/>
      <c r="U42" s="1343"/>
      <c r="V42" s="236">
        <f t="shared" si="0"/>
        <v>0</v>
      </c>
      <c r="W42" s="237">
        <f t="shared" si="1"/>
        <v>0</v>
      </c>
      <c r="Y42" s="558"/>
      <c r="Z42" s="558"/>
      <c r="AA42" s="558">
        <f>+S41*1.33*1000</f>
        <v>587.67687179948973</v>
      </c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</row>
    <row r="43" spans="1:38" s="883" customFormat="1" ht="13.5" customHeight="1">
      <c r="A43" s="1084"/>
      <c r="B43" s="1086"/>
      <c r="C43" s="1340"/>
      <c r="D43" s="1341"/>
      <c r="E43" s="1341"/>
      <c r="F43" s="1342"/>
      <c r="G43" s="1342"/>
      <c r="H43" s="1342"/>
      <c r="I43" s="1342"/>
      <c r="J43" s="1342"/>
      <c r="K43" s="1342"/>
      <c r="L43" s="820" t="s">
        <v>2554</v>
      </c>
      <c r="M43" s="603" t="s">
        <v>123</v>
      </c>
      <c r="N43" s="489">
        <v>4.0000000000000001E-3</v>
      </c>
      <c r="O43" s="848">
        <f>E41*N43</f>
        <v>5.9031200000000004</v>
      </c>
      <c r="P43" s="893">
        <v>0.85</v>
      </c>
      <c r="Q43" s="894">
        <f t="shared" ref="Q43" si="4">N43*P43*$N$11</f>
        <v>3.8806399800000004E-3</v>
      </c>
      <c r="R43" s="1342"/>
      <c r="S43" s="1342"/>
      <c r="T43" s="1342"/>
      <c r="U43" s="1343"/>
      <c r="V43" s="236">
        <f t="shared" si="0"/>
        <v>0</v>
      </c>
      <c r="W43" s="237">
        <f t="shared" si="1"/>
        <v>0</v>
      </c>
      <c r="Y43" s="558"/>
      <c r="Z43" s="558"/>
      <c r="AA43" s="558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</row>
    <row r="44" spans="1:38" s="883" customFormat="1" ht="14.25" customHeight="1">
      <c r="A44" s="1083">
        <f>+A41+1</f>
        <v>10</v>
      </c>
      <c r="B44" s="1085" t="s">
        <v>2549</v>
      </c>
      <c r="C44" s="1340" t="s">
        <v>2584</v>
      </c>
      <c r="D44" s="1341" t="s">
        <v>151</v>
      </c>
      <c r="E44" s="1341">
        <v>3027.17</v>
      </c>
      <c r="F44" s="1120">
        <f>0.001*14.8</f>
        <v>1.4800000000000001E-2</v>
      </c>
      <c r="G44" s="1121"/>
      <c r="H44" s="1122"/>
      <c r="I44" s="1096">
        <f>0.001*4.98</f>
        <v>4.9800000000000009E-3</v>
      </c>
      <c r="J44" s="1097"/>
      <c r="K44" s="1098"/>
      <c r="L44" s="882"/>
      <c r="M44" s="556"/>
      <c r="N44" s="818"/>
      <c r="O44" s="956"/>
      <c r="P44" s="908"/>
      <c r="Q44" s="904"/>
      <c r="R44" s="907">
        <f>F45+I45</f>
        <v>5.2625386800000007E-2</v>
      </c>
      <c r="S44" s="1342">
        <f>R44+R45</f>
        <v>0.42460246938532159</v>
      </c>
      <c r="T44" s="1342">
        <f>E44*S44</f>
        <v>1285.3438572491641</v>
      </c>
      <c r="U44" s="1343">
        <f>R45*E44</f>
        <v>1126.0378650898081</v>
      </c>
      <c r="V44" s="236">
        <f t="shared" si="0"/>
        <v>0.50646001435218535</v>
      </c>
      <c r="W44" s="237">
        <f t="shared" si="1"/>
        <v>1533.1405616465049</v>
      </c>
      <c r="Y44" s="558"/>
      <c r="Z44" s="558"/>
      <c r="AA44" s="558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</row>
    <row r="45" spans="1:38" s="883" customFormat="1" ht="14.25" customHeight="1">
      <c r="A45" s="1115"/>
      <c r="B45" s="1116"/>
      <c r="C45" s="1340"/>
      <c r="D45" s="1341"/>
      <c r="E45" s="1341"/>
      <c r="F45" s="1342">
        <f>F44*J$13/1000</f>
        <v>3.7511783999999999E-2</v>
      </c>
      <c r="G45" s="1342"/>
      <c r="H45" s="1342"/>
      <c r="I45" s="1342">
        <f>I44*$Q$13/1000</f>
        <v>1.5113602800000004E-2</v>
      </c>
      <c r="J45" s="1342"/>
      <c r="K45" s="1342"/>
      <c r="L45" s="819" t="s">
        <v>2553</v>
      </c>
      <c r="M45" s="808" t="s">
        <v>123</v>
      </c>
      <c r="N45" s="486">
        <v>1</v>
      </c>
      <c r="O45" s="487">
        <f>E44*N45</f>
        <v>3027.17</v>
      </c>
      <c r="P45" s="494">
        <f>2.909/9.02</f>
        <v>0.32250554323725056</v>
      </c>
      <c r="Q45" s="488">
        <f>N45*P45*$N$11</f>
        <v>0.36809644260532159</v>
      </c>
      <c r="R45" s="1342">
        <f>SUM(Q45:Q46)</f>
        <v>0.37197708258532158</v>
      </c>
      <c r="S45" s="1342"/>
      <c r="T45" s="1342"/>
      <c r="U45" s="1343"/>
      <c r="V45" s="236">
        <f t="shared" si="0"/>
        <v>0</v>
      </c>
      <c r="W45" s="237">
        <f t="shared" si="1"/>
        <v>0</v>
      </c>
      <c r="Y45" s="558"/>
      <c r="Z45" s="558"/>
      <c r="AA45" s="558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</row>
    <row r="46" spans="1:38" s="883" customFormat="1" ht="13.5" customHeight="1">
      <c r="A46" s="1084"/>
      <c r="B46" s="1086"/>
      <c r="C46" s="1340"/>
      <c r="D46" s="1341"/>
      <c r="E46" s="1341"/>
      <c r="F46" s="1342"/>
      <c r="G46" s="1342"/>
      <c r="H46" s="1342"/>
      <c r="I46" s="1342"/>
      <c r="J46" s="1342"/>
      <c r="K46" s="1342"/>
      <c r="L46" s="820" t="s">
        <v>2554</v>
      </c>
      <c r="M46" s="603" t="s">
        <v>123</v>
      </c>
      <c r="N46" s="489">
        <v>4.0000000000000001E-3</v>
      </c>
      <c r="O46" s="848">
        <f>E44*N46</f>
        <v>12.10868</v>
      </c>
      <c r="P46" s="893">
        <v>0.85</v>
      </c>
      <c r="Q46" s="894">
        <f t="shared" ref="Q46" si="5">N46*P46*$N$11</f>
        <v>3.8806399800000004E-3</v>
      </c>
      <c r="R46" s="1342"/>
      <c r="S46" s="1342"/>
      <c r="T46" s="1342"/>
      <c r="U46" s="1343"/>
      <c r="V46" s="236">
        <f t="shared" si="0"/>
        <v>0</v>
      </c>
      <c r="W46" s="237">
        <f t="shared" si="1"/>
        <v>0</v>
      </c>
      <c r="Y46" s="558"/>
      <c r="Z46" s="558"/>
      <c r="AA46" s="558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</row>
    <row r="47" spans="1:38" s="883" customFormat="1" ht="14.25" customHeight="1">
      <c r="A47" s="1083">
        <f>+A44+1</f>
        <v>11</v>
      </c>
      <c r="B47" s="1085" t="s">
        <v>2549</v>
      </c>
      <c r="C47" s="1340" t="s">
        <v>2560</v>
      </c>
      <c r="D47" s="1341" t="s">
        <v>151</v>
      </c>
      <c r="E47" s="1341">
        <v>3763.84</v>
      </c>
      <c r="F47" s="1120">
        <f>0.001*14.8</f>
        <v>1.4800000000000001E-2</v>
      </c>
      <c r="G47" s="1121"/>
      <c r="H47" s="1122"/>
      <c r="I47" s="1096">
        <f>0.001*4.98</f>
        <v>4.9800000000000009E-3</v>
      </c>
      <c r="J47" s="1097"/>
      <c r="K47" s="1098"/>
      <c r="L47" s="882"/>
      <c r="M47" s="556"/>
      <c r="N47" s="818"/>
      <c r="O47" s="956"/>
      <c r="P47" s="908"/>
      <c r="Q47" s="904"/>
      <c r="R47" s="907">
        <f>F48+I48</f>
        <v>5.2625386800000007E-2</v>
      </c>
      <c r="S47" s="1342">
        <f>R47+R48</f>
        <v>0.41709272644666667</v>
      </c>
      <c r="T47" s="1342">
        <f>E47*S47</f>
        <v>1569.8702875090219</v>
      </c>
      <c r="U47" s="1343">
        <f>R48*E47</f>
        <v>1371.7967516557098</v>
      </c>
      <c r="V47" s="236">
        <f t="shared" si="0"/>
        <v>0.49750249575367511</v>
      </c>
      <c r="W47" s="237">
        <f t="shared" si="1"/>
        <v>1872.5197936175125</v>
      </c>
      <c r="Y47" s="558"/>
      <c r="Z47" s="558"/>
      <c r="AA47" s="558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</row>
    <row r="48" spans="1:38" s="883" customFormat="1" ht="14.25" customHeight="1">
      <c r="A48" s="1115"/>
      <c r="B48" s="1116"/>
      <c r="C48" s="1340"/>
      <c r="D48" s="1341"/>
      <c r="E48" s="1341"/>
      <c r="F48" s="1342">
        <f>F47*J$13/1000</f>
        <v>3.7511783999999999E-2</v>
      </c>
      <c r="G48" s="1342"/>
      <c r="H48" s="1342"/>
      <c r="I48" s="1342">
        <f>I47*$Q$13/1000</f>
        <v>1.5113602800000004E-2</v>
      </c>
      <c r="J48" s="1342"/>
      <c r="K48" s="1342"/>
      <c r="L48" s="819" t="s">
        <v>2553</v>
      </c>
      <c r="M48" s="808" t="s">
        <v>123</v>
      </c>
      <c r="N48" s="486">
        <v>1</v>
      </c>
      <c r="O48" s="487">
        <f>E47*N48</f>
        <v>3763.84</v>
      </c>
      <c r="P48" s="494">
        <f>1.706/5.4</f>
        <v>0.31592592592592589</v>
      </c>
      <c r="Q48" s="488">
        <f>N48*P48*$N$11</f>
        <v>0.36058669966666668</v>
      </c>
      <c r="R48" s="1342">
        <f>SUM(Q48:Q49)</f>
        <v>0.36446733964666667</v>
      </c>
      <c r="S48" s="1342"/>
      <c r="T48" s="1342"/>
      <c r="U48" s="1343"/>
      <c r="V48" s="236">
        <f t="shared" si="0"/>
        <v>0</v>
      </c>
      <c r="W48" s="237">
        <f t="shared" si="1"/>
        <v>0</v>
      </c>
      <c r="Y48" s="558"/>
      <c r="Z48" s="558"/>
      <c r="AA48" s="558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</row>
    <row r="49" spans="1:39" s="883" customFormat="1" ht="13.5" customHeight="1">
      <c r="A49" s="1084"/>
      <c r="B49" s="1086"/>
      <c r="C49" s="1340"/>
      <c r="D49" s="1341"/>
      <c r="E49" s="1341"/>
      <c r="F49" s="1342"/>
      <c r="G49" s="1342"/>
      <c r="H49" s="1342"/>
      <c r="I49" s="1342"/>
      <c r="J49" s="1342"/>
      <c r="K49" s="1342"/>
      <c r="L49" s="820" t="s">
        <v>2554</v>
      </c>
      <c r="M49" s="603" t="s">
        <v>123</v>
      </c>
      <c r="N49" s="489">
        <v>4.0000000000000001E-3</v>
      </c>
      <c r="O49" s="848">
        <f>E47*N49</f>
        <v>15.05536</v>
      </c>
      <c r="P49" s="893">
        <v>0.85</v>
      </c>
      <c r="Q49" s="894">
        <f t="shared" ref="Q49" si="6">N49*P49*$N$11</f>
        <v>3.8806399800000004E-3</v>
      </c>
      <c r="R49" s="1342"/>
      <c r="S49" s="1342"/>
      <c r="T49" s="1342"/>
      <c r="U49" s="1343"/>
      <c r="V49" s="236">
        <f t="shared" si="0"/>
        <v>0</v>
      </c>
      <c r="W49" s="237">
        <f t="shared" si="1"/>
        <v>0</v>
      </c>
      <c r="Y49" s="558"/>
      <c r="Z49" s="558"/>
      <c r="AA49" s="558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</row>
    <row r="50" spans="1:39" s="883" customFormat="1" ht="14.25" customHeight="1">
      <c r="A50" s="1083">
        <f>+A47+1</f>
        <v>12</v>
      </c>
      <c r="B50" s="1085" t="s">
        <v>2549</v>
      </c>
      <c r="C50" s="1340" t="s">
        <v>2586</v>
      </c>
      <c r="D50" s="1341" t="s">
        <v>151</v>
      </c>
      <c r="E50" s="1341">
        <v>386.1</v>
      </c>
      <c r="F50" s="1120">
        <f>0.001*14.8</f>
        <v>1.4800000000000001E-2</v>
      </c>
      <c r="G50" s="1121"/>
      <c r="H50" s="1122"/>
      <c r="I50" s="1096">
        <f>0.001*4.98</f>
        <v>4.9800000000000009E-3</v>
      </c>
      <c r="J50" s="1097"/>
      <c r="K50" s="1098"/>
      <c r="L50" s="882"/>
      <c r="M50" s="556"/>
      <c r="N50" s="818"/>
      <c r="O50" s="956"/>
      <c r="P50" s="908"/>
      <c r="Q50" s="904"/>
      <c r="R50" s="907">
        <f>F51+I51</f>
        <v>5.2625386800000007E-2</v>
      </c>
      <c r="S50" s="1342">
        <f>R50+R51</f>
        <v>0.41946000138000006</v>
      </c>
      <c r="T50" s="1342">
        <f>E50*S50</f>
        <v>161.95350653281804</v>
      </c>
      <c r="U50" s="1343">
        <f>R51*E50</f>
        <v>141.63484468933802</v>
      </c>
      <c r="V50" s="236">
        <f t="shared" si="0"/>
        <v>0.50032614889551208</v>
      </c>
      <c r="W50" s="237">
        <f t="shared" si="1"/>
        <v>193.17592608855722</v>
      </c>
      <c r="Y50" s="558"/>
      <c r="Z50" s="558"/>
      <c r="AA50" s="558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</row>
    <row r="51" spans="1:39" s="883" customFormat="1" ht="14.25" customHeight="1">
      <c r="A51" s="1115"/>
      <c r="B51" s="1116"/>
      <c r="C51" s="1340"/>
      <c r="D51" s="1341"/>
      <c r="E51" s="1341"/>
      <c r="F51" s="1342">
        <f>F50*J$13/1000</f>
        <v>3.7511783999999999E-2</v>
      </c>
      <c r="G51" s="1342"/>
      <c r="H51" s="1342"/>
      <c r="I51" s="1342">
        <f>I50*$Q$13/1000</f>
        <v>1.5113602800000004E-2</v>
      </c>
      <c r="J51" s="1342"/>
      <c r="K51" s="1342"/>
      <c r="L51" s="819" t="s">
        <v>2553</v>
      </c>
      <c r="M51" s="808" t="s">
        <v>123</v>
      </c>
      <c r="N51" s="486">
        <v>1</v>
      </c>
      <c r="O51" s="487">
        <f>E50*N51</f>
        <v>386.1</v>
      </c>
      <c r="P51" s="494">
        <f>1.272/4</f>
        <v>0.318</v>
      </c>
      <c r="Q51" s="488">
        <f>N51*P51*$N$11</f>
        <v>0.36295397460000006</v>
      </c>
      <c r="R51" s="1342">
        <f>SUM(Q51:Q52)</f>
        <v>0.36683461458000005</v>
      </c>
      <c r="S51" s="1342"/>
      <c r="T51" s="1342"/>
      <c r="U51" s="1343"/>
      <c r="V51" s="236">
        <f t="shared" si="0"/>
        <v>0</v>
      </c>
      <c r="W51" s="237">
        <f t="shared" si="1"/>
        <v>0</v>
      </c>
      <c r="Y51" s="558"/>
      <c r="Z51" s="558"/>
      <c r="AA51" s="558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</row>
    <row r="52" spans="1:39" s="883" customFormat="1" ht="13.5" customHeight="1">
      <c r="A52" s="1084"/>
      <c r="B52" s="1086"/>
      <c r="C52" s="1340"/>
      <c r="D52" s="1341"/>
      <c r="E52" s="1341"/>
      <c r="F52" s="1342"/>
      <c r="G52" s="1342"/>
      <c r="H52" s="1342"/>
      <c r="I52" s="1342"/>
      <c r="J52" s="1342"/>
      <c r="K52" s="1342"/>
      <c r="L52" s="820" t="s">
        <v>2554</v>
      </c>
      <c r="M52" s="603" t="s">
        <v>123</v>
      </c>
      <c r="N52" s="489">
        <v>4.0000000000000001E-3</v>
      </c>
      <c r="O52" s="848">
        <f>E50*N52</f>
        <v>1.5444000000000002</v>
      </c>
      <c r="P52" s="893">
        <v>0.85</v>
      </c>
      <c r="Q52" s="894">
        <f t="shared" ref="Q52" si="7">N52*P52*$N$11</f>
        <v>3.8806399800000004E-3</v>
      </c>
      <c r="R52" s="1342"/>
      <c r="S52" s="1342"/>
      <c r="T52" s="1342"/>
      <c r="U52" s="1343"/>
      <c r="V52" s="236">
        <f t="shared" si="0"/>
        <v>0</v>
      </c>
      <c r="W52" s="237">
        <f t="shared" si="1"/>
        <v>0</v>
      </c>
      <c r="Y52" s="558"/>
      <c r="Z52" s="558"/>
      <c r="AA52" s="558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</row>
    <row r="53" spans="1:39" s="883" customFormat="1" ht="14.25" customHeight="1">
      <c r="A53" s="1083">
        <f>+A50+1</f>
        <v>13</v>
      </c>
      <c r="B53" s="1085" t="s">
        <v>2549</v>
      </c>
      <c r="C53" s="1367" t="s">
        <v>2562</v>
      </c>
      <c r="D53" s="1089" t="s">
        <v>151</v>
      </c>
      <c r="E53" s="1361">
        <v>675</v>
      </c>
      <c r="F53" s="1120">
        <f>0.001*14.8</f>
        <v>1.4800000000000001E-2</v>
      </c>
      <c r="G53" s="1121"/>
      <c r="H53" s="1122"/>
      <c r="I53" s="1364">
        <f>0.001*4.98</f>
        <v>4.9800000000000009E-3</v>
      </c>
      <c r="J53" s="1365"/>
      <c r="K53" s="1366"/>
      <c r="L53" s="882"/>
      <c r="M53" s="556"/>
      <c r="N53" s="818"/>
      <c r="O53" s="956"/>
      <c r="P53" s="956"/>
      <c r="Q53" s="904"/>
      <c r="R53" s="907">
        <f>F54+I54</f>
        <v>5.2625386800000007E-2</v>
      </c>
      <c r="S53" s="1342">
        <f>R53+R54</f>
        <v>0.51761736558000004</v>
      </c>
      <c r="T53" s="1342">
        <f>E53*S53</f>
        <v>349.39172176650004</v>
      </c>
      <c r="U53" s="1343">
        <f>R54*E53</f>
        <v>313.86958567650004</v>
      </c>
      <c r="V53" s="236">
        <f t="shared" si="0"/>
        <v>0.61740690952667765</v>
      </c>
      <c r="W53" s="237">
        <f t="shared" si="1"/>
        <v>416.74966393050744</v>
      </c>
      <c r="Y53" s="558"/>
      <c r="Z53" s="558"/>
      <c r="AA53" s="558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</row>
    <row r="54" spans="1:39" s="883" customFormat="1" ht="13.5" customHeight="1">
      <c r="A54" s="1115"/>
      <c r="B54" s="1116"/>
      <c r="C54" s="1368"/>
      <c r="D54" s="1118"/>
      <c r="E54" s="1362"/>
      <c r="F54" s="1342">
        <f>F53*J$13/1000</f>
        <v>3.7511783999999999E-2</v>
      </c>
      <c r="G54" s="1342"/>
      <c r="H54" s="1342"/>
      <c r="I54" s="1342">
        <f>I53*$Q$13/1000</f>
        <v>1.5113602800000004E-2</v>
      </c>
      <c r="J54" s="1342"/>
      <c r="K54" s="1342"/>
      <c r="L54" s="819" t="s">
        <v>2563</v>
      </c>
      <c r="M54" s="808" t="s">
        <v>123</v>
      </c>
      <c r="N54" s="486">
        <v>1</v>
      </c>
      <c r="O54" s="487">
        <f>E53*N54</f>
        <v>675</v>
      </c>
      <c r="P54" s="494">
        <v>0.4</v>
      </c>
      <c r="Q54" s="488">
        <f>N54*P54*$N$11</f>
        <v>0.45654588000000013</v>
      </c>
      <c r="R54" s="1342">
        <f>SUM(Q54:Q56)</f>
        <v>0.46499197878000009</v>
      </c>
      <c r="S54" s="1342"/>
      <c r="T54" s="1342"/>
      <c r="U54" s="1343"/>
      <c r="V54" s="236">
        <f t="shared" si="0"/>
        <v>0</v>
      </c>
      <c r="W54" s="237">
        <f t="shared" si="1"/>
        <v>0</v>
      </c>
      <c r="Y54" s="558"/>
      <c r="Z54" s="558"/>
      <c r="AA54" s="558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</row>
    <row r="55" spans="1:39" s="883" customFormat="1" ht="13.5" customHeight="1">
      <c r="A55" s="1115"/>
      <c r="B55" s="1116"/>
      <c r="C55" s="1368"/>
      <c r="D55" s="1118"/>
      <c r="E55" s="1362"/>
      <c r="F55" s="1342"/>
      <c r="G55" s="1342"/>
      <c r="H55" s="1342"/>
      <c r="I55" s="1342"/>
      <c r="J55" s="1342"/>
      <c r="K55" s="1342"/>
      <c r="L55" s="820" t="s">
        <v>2554</v>
      </c>
      <c r="M55" s="603" t="s">
        <v>123</v>
      </c>
      <c r="N55" s="489">
        <v>4.0000000000000001E-3</v>
      </c>
      <c r="O55" s="490">
        <f>E53*N55</f>
        <v>2.7</v>
      </c>
      <c r="P55" s="893">
        <v>0.85</v>
      </c>
      <c r="Q55" s="894">
        <f t="shared" ref="Q55:Q56" si="8">N55*P55*$N$11</f>
        <v>3.8806399800000004E-3</v>
      </c>
      <c r="R55" s="1342"/>
      <c r="S55" s="1342"/>
      <c r="T55" s="1342"/>
      <c r="U55" s="1343"/>
      <c r="V55" s="236">
        <f t="shared" si="0"/>
        <v>0</v>
      </c>
      <c r="W55" s="237">
        <f t="shared" si="1"/>
        <v>0</v>
      </c>
      <c r="Y55" s="558"/>
      <c r="Z55" s="558"/>
      <c r="AA55" s="558">
        <f>+S53*1.33</f>
        <v>0.68843109622140009</v>
      </c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</row>
    <row r="56" spans="1:39" s="883" customFormat="1" ht="13.5" customHeight="1">
      <c r="A56" s="1084"/>
      <c r="B56" s="1086"/>
      <c r="C56" s="1369"/>
      <c r="D56" s="1090"/>
      <c r="E56" s="1363"/>
      <c r="F56" s="1342"/>
      <c r="G56" s="1342"/>
      <c r="H56" s="1342"/>
      <c r="I56" s="1342"/>
      <c r="J56" s="1342"/>
      <c r="K56" s="1342"/>
      <c r="L56" s="821" t="s">
        <v>2564</v>
      </c>
      <c r="M56" s="809" t="s">
        <v>123</v>
      </c>
      <c r="N56" s="822">
        <v>4.0000000000000001E-3</v>
      </c>
      <c r="O56" s="492">
        <f>E53*N56</f>
        <v>2.7</v>
      </c>
      <c r="P56" s="893">
        <v>1</v>
      </c>
      <c r="Q56" s="493">
        <f t="shared" si="8"/>
        <v>4.5654588000000008E-3</v>
      </c>
      <c r="R56" s="1342"/>
      <c r="S56" s="1342"/>
      <c r="T56" s="1342"/>
      <c r="U56" s="1343"/>
      <c r="V56" s="236">
        <f t="shared" si="0"/>
        <v>0</v>
      </c>
      <c r="W56" s="237">
        <f t="shared" si="1"/>
        <v>0</v>
      </c>
      <c r="Y56" s="558"/>
      <c r="Z56" s="558"/>
      <c r="AA56" s="558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</row>
    <row r="57" spans="1:39" s="816" customFormat="1" ht="21" customHeight="1">
      <c r="A57" s="1083">
        <f>+A53+1</f>
        <v>14</v>
      </c>
      <c r="B57" s="1227" t="s">
        <v>2509</v>
      </c>
      <c r="C57" s="1223" t="s">
        <v>2588</v>
      </c>
      <c r="D57" s="1225" t="s">
        <v>149</v>
      </c>
      <c r="E57" s="1231">
        <v>14</v>
      </c>
      <c r="F57" s="1233">
        <v>0.33</v>
      </c>
      <c r="G57" s="1234"/>
      <c r="H57" s="1235"/>
      <c r="I57" s="1233">
        <v>0.31</v>
      </c>
      <c r="J57" s="1234"/>
      <c r="K57" s="1235"/>
      <c r="L57" s="914"/>
      <c r="M57" s="810"/>
      <c r="N57" s="912"/>
      <c r="O57" s="912"/>
      <c r="P57" s="915"/>
      <c r="Q57" s="916"/>
      <c r="R57" s="811">
        <f>F58+I58</f>
        <v>1.777218</v>
      </c>
      <c r="S57" s="1219">
        <f>R57+R58</f>
        <v>14.204396853600002</v>
      </c>
      <c r="T57" s="1219">
        <f>E57*S57</f>
        <v>198.86155595040003</v>
      </c>
      <c r="U57" s="1221">
        <f>E57*R58</f>
        <v>173.98050395040005</v>
      </c>
      <c r="V57" s="236">
        <f t="shared" si="0"/>
        <v>16.94281016488852</v>
      </c>
      <c r="W57" s="237">
        <f t="shared" si="1"/>
        <v>237.19934230843927</v>
      </c>
      <c r="Y57" s="558"/>
      <c r="Z57" s="558"/>
      <c r="AA57" s="558"/>
      <c r="AB57" s="558"/>
      <c r="AC57" s="558"/>
      <c r="AD57" s="558"/>
      <c r="AE57" s="558"/>
      <c r="AF57" s="558"/>
      <c r="AG57" s="558"/>
      <c r="AH57" s="558"/>
      <c r="AI57" s="558"/>
      <c r="AJ57" s="558"/>
      <c r="AK57" s="558"/>
      <c r="AL57" s="558"/>
      <c r="AM57" s="558"/>
    </row>
    <row r="58" spans="1:39" s="816" customFormat="1" ht="21" customHeight="1">
      <c r="A58" s="1084"/>
      <c r="B58" s="1228"/>
      <c r="C58" s="1224"/>
      <c r="D58" s="1226"/>
      <c r="E58" s="1232"/>
      <c r="F58" s="1233">
        <f>F57*$J$13/1000</f>
        <v>0.83641140000000003</v>
      </c>
      <c r="G58" s="1234"/>
      <c r="H58" s="1235"/>
      <c r="I58" s="1233">
        <f>I57*$Q$13/1000</f>
        <v>0.94080660000000005</v>
      </c>
      <c r="J58" s="1234"/>
      <c r="K58" s="1235"/>
      <c r="L58" s="917" t="s">
        <v>2526</v>
      </c>
      <c r="M58" s="918" t="s">
        <v>114</v>
      </c>
      <c r="N58" s="919">
        <v>1</v>
      </c>
      <c r="O58" s="920">
        <f>E57*N58</f>
        <v>14</v>
      </c>
      <c r="P58" s="921">
        <v>10.888</v>
      </c>
      <c r="Q58" s="922">
        <f>N58*P58*$N$11</f>
        <v>12.427178853600003</v>
      </c>
      <c r="R58" s="913">
        <f>SUM(Q58:Q58)</f>
        <v>12.427178853600003</v>
      </c>
      <c r="S58" s="1220"/>
      <c r="T58" s="1220"/>
      <c r="U58" s="1222"/>
      <c r="V58" s="236">
        <f t="shared" si="0"/>
        <v>0</v>
      </c>
      <c r="W58" s="237">
        <f t="shared" si="1"/>
        <v>0</v>
      </c>
      <c r="Y58" s="558"/>
      <c r="Z58" s="558"/>
      <c r="AA58" s="558"/>
      <c r="AB58" s="558"/>
      <c r="AC58" s="558"/>
      <c r="AD58" s="558"/>
      <c r="AE58" s="558"/>
      <c r="AF58" s="558"/>
      <c r="AG58" s="558"/>
      <c r="AH58" s="558"/>
      <c r="AI58" s="558"/>
      <c r="AJ58" s="558"/>
      <c r="AK58" s="558"/>
      <c r="AL58" s="558"/>
      <c r="AM58" s="558"/>
    </row>
    <row r="59" spans="1:39" s="816" customFormat="1" ht="21" customHeight="1">
      <c r="A59" s="1083">
        <f>+A57+1</f>
        <v>15</v>
      </c>
      <c r="B59" s="1227" t="s">
        <v>2510</v>
      </c>
      <c r="C59" s="1223" t="s">
        <v>2513</v>
      </c>
      <c r="D59" s="1225" t="s">
        <v>149</v>
      </c>
      <c r="E59" s="1231">
        <v>151</v>
      </c>
      <c r="F59" s="1233">
        <v>0.31</v>
      </c>
      <c r="G59" s="1234"/>
      <c r="H59" s="1235"/>
      <c r="I59" s="1233">
        <v>0.2</v>
      </c>
      <c r="J59" s="1234"/>
      <c r="K59" s="1235"/>
      <c r="L59" s="914"/>
      <c r="M59" s="810"/>
      <c r="N59" s="912"/>
      <c r="O59" s="912"/>
      <c r="P59" s="915"/>
      <c r="Q59" s="916"/>
      <c r="R59" s="811">
        <f>F60+I60</f>
        <v>1.3926918000000001</v>
      </c>
      <c r="S59" s="1219">
        <f>R59+R60</f>
        <v>7.9954865895000022</v>
      </c>
      <c r="T59" s="1219">
        <f>E59*S59</f>
        <v>1207.3184750145003</v>
      </c>
      <c r="U59" s="1221">
        <f>E59*R60</f>
        <v>997.02201321450025</v>
      </c>
      <c r="V59" s="236">
        <f t="shared" si="0"/>
        <v>9.5369069773263622</v>
      </c>
      <c r="W59" s="237">
        <f t="shared" si="1"/>
        <v>1440.0729535762807</v>
      </c>
      <c r="Z59" s="551"/>
      <c r="AA59" s="551"/>
      <c r="AB59" s="551"/>
      <c r="AC59" s="551"/>
      <c r="AD59" s="551"/>
      <c r="AE59" s="551"/>
      <c r="AF59" s="551"/>
      <c r="AG59" s="551"/>
      <c r="AH59" s="551"/>
      <c r="AI59" s="551"/>
      <c r="AJ59" s="551"/>
      <c r="AK59" s="551"/>
      <c r="AL59" s="551"/>
    </row>
    <row r="60" spans="1:39" s="816" customFormat="1" ht="21" customHeight="1">
      <c r="A60" s="1084"/>
      <c r="B60" s="1228"/>
      <c r="C60" s="1224"/>
      <c r="D60" s="1226"/>
      <c r="E60" s="1232"/>
      <c r="F60" s="1233">
        <f>F59*$J$13/1000</f>
        <v>0.78571979999999997</v>
      </c>
      <c r="G60" s="1234"/>
      <c r="H60" s="1235"/>
      <c r="I60" s="1233">
        <f>I59*$Q$13/1000</f>
        <v>0.60697200000000007</v>
      </c>
      <c r="J60" s="1234"/>
      <c r="K60" s="1235"/>
      <c r="L60" s="917" t="s">
        <v>2511</v>
      </c>
      <c r="M60" s="918" t="s">
        <v>114</v>
      </c>
      <c r="N60" s="919">
        <v>1</v>
      </c>
      <c r="O60" s="920">
        <f>E59*N60</f>
        <v>151</v>
      </c>
      <c r="P60" s="921">
        <v>5.7850000000000001</v>
      </c>
      <c r="Q60" s="922">
        <f>N60*P60*$N$11</f>
        <v>6.6027947895000016</v>
      </c>
      <c r="R60" s="913">
        <f>SUM(Q60:Q60)</f>
        <v>6.6027947895000016</v>
      </c>
      <c r="S60" s="1220"/>
      <c r="T60" s="1220"/>
      <c r="U60" s="1222"/>
      <c r="V60" s="236">
        <f t="shared" si="0"/>
        <v>0</v>
      </c>
      <c r="W60" s="237">
        <f t="shared" si="1"/>
        <v>0</v>
      </c>
      <c r="Z60" s="827"/>
      <c r="AA60" s="827"/>
      <c r="AB60" s="827"/>
      <c r="AC60" s="827"/>
      <c r="AD60" s="827"/>
      <c r="AE60" s="827"/>
      <c r="AF60" s="827"/>
      <c r="AG60" s="827"/>
      <c r="AH60" s="828"/>
      <c r="AI60" s="828"/>
      <c r="AJ60" s="828"/>
      <c r="AK60" s="828"/>
      <c r="AL60" s="828"/>
    </row>
    <row r="61" spans="1:39" s="816" customFormat="1" ht="21" customHeight="1">
      <c r="A61" s="1083">
        <f t="shared" ref="A61" si="9">+A59+1</f>
        <v>16</v>
      </c>
      <c r="B61" s="1227" t="s">
        <v>2589</v>
      </c>
      <c r="C61" s="1223" t="s">
        <v>2591</v>
      </c>
      <c r="D61" s="1225" t="s">
        <v>149</v>
      </c>
      <c r="E61" s="1231">
        <v>456</v>
      </c>
      <c r="F61" s="1233">
        <v>0.33</v>
      </c>
      <c r="G61" s="1234"/>
      <c r="H61" s="1235"/>
      <c r="I61" s="1233">
        <v>0.14000000000000001</v>
      </c>
      <c r="J61" s="1234"/>
      <c r="K61" s="1235"/>
      <c r="L61" s="914"/>
      <c r="M61" s="810"/>
      <c r="N61" s="912"/>
      <c r="O61" s="912"/>
      <c r="P61" s="915"/>
      <c r="Q61" s="916"/>
      <c r="R61" s="811">
        <f>F62+I62</f>
        <v>1.2612918</v>
      </c>
      <c r="S61" s="1219">
        <f>R61+R62</f>
        <v>6.1668772806000014</v>
      </c>
      <c r="T61" s="1219">
        <f>E61*S61</f>
        <v>2812.0960399536007</v>
      </c>
      <c r="U61" s="1221">
        <f>E61*R62</f>
        <v>2236.9469791536003</v>
      </c>
      <c r="V61" s="236">
        <f t="shared" si="0"/>
        <v>7.3557668201088733</v>
      </c>
      <c r="W61" s="237">
        <f t="shared" si="1"/>
        <v>3354.2296699696462</v>
      </c>
      <c r="Y61" s="558"/>
      <c r="Z61" s="558"/>
      <c r="AA61" s="558"/>
      <c r="AB61" s="558"/>
      <c r="AC61" s="558"/>
      <c r="AD61" s="558"/>
      <c r="AE61" s="558"/>
      <c r="AF61" s="558"/>
      <c r="AG61" s="558"/>
      <c r="AH61" s="558"/>
      <c r="AI61" s="558"/>
      <c r="AJ61" s="558"/>
      <c r="AK61" s="558"/>
      <c r="AL61" s="558"/>
      <c r="AM61" s="558"/>
    </row>
    <row r="62" spans="1:39" s="816" customFormat="1" ht="21" customHeight="1">
      <c r="A62" s="1084"/>
      <c r="B62" s="1228"/>
      <c r="C62" s="1224"/>
      <c r="D62" s="1226"/>
      <c r="E62" s="1232"/>
      <c r="F62" s="1233">
        <f>F61*$J$13/1000</f>
        <v>0.83641140000000003</v>
      </c>
      <c r="G62" s="1234"/>
      <c r="H62" s="1235"/>
      <c r="I62" s="1233">
        <f>I61*$Q$13/1000</f>
        <v>0.42488040000000005</v>
      </c>
      <c r="J62" s="1234"/>
      <c r="K62" s="1235"/>
      <c r="L62" s="917" t="s">
        <v>2592</v>
      </c>
      <c r="M62" s="918" t="s">
        <v>114</v>
      </c>
      <c r="N62" s="919">
        <v>1</v>
      </c>
      <c r="O62" s="920">
        <f>E61*N62</f>
        <v>456</v>
      </c>
      <c r="P62" s="921">
        <v>4.298</v>
      </c>
      <c r="Q62" s="922">
        <f>N62*P62*$N$11</f>
        <v>4.905585480600001</v>
      </c>
      <c r="R62" s="913">
        <f>SUM(Q62:Q62)</f>
        <v>4.905585480600001</v>
      </c>
      <c r="S62" s="1220"/>
      <c r="T62" s="1220"/>
      <c r="U62" s="1222"/>
      <c r="V62" s="236">
        <f t="shared" si="0"/>
        <v>0</v>
      </c>
      <c r="W62" s="237">
        <f t="shared" si="1"/>
        <v>0</v>
      </c>
      <c r="Y62" s="558"/>
      <c r="Z62" s="558"/>
      <c r="AA62" s="558"/>
      <c r="AB62" s="558"/>
      <c r="AC62" s="558"/>
      <c r="AD62" s="558"/>
      <c r="AE62" s="558"/>
      <c r="AF62" s="558"/>
      <c r="AG62" s="558"/>
      <c r="AH62" s="558"/>
      <c r="AI62" s="558"/>
      <c r="AJ62" s="558"/>
      <c r="AK62" s="558"/>
      <c r="AL62" s="558"/>
      <c r="AM62" s="558"/>
    </row>
    <row r="63" spans="1:39" s="816" customFormat="1" ht="21" customHeight="1">
      <c r="A63" s="1083">
        <f t="shared" ref="A63" si="10">+A61+1</f>
        <v>17</v>
      </c>
      <c r="B63" s="1227" t="s">
        <v>2532</v>
      </c>
      <c r="C63" s="1223" t="s">
        <v>2594</v>
      </c>
      <c r="D63" s="1225" t="s">
        <v>149</v>
      </c>
      <c r="E63" s="1231">
        <v>453</v>
      </c>
      <c r="F63" s="1233">
        <v>0.28000000000000003</v>
      </c>
      <c r="G63" s="1234"/>
      <c r="H63" s="1235"/>
      <c r="I63" s="1233">
        <v>0.18</v>
      </c>
      <c r="J63" s="1234"/>
      <c r="K63" s="1235"/>
      <c r="L63" s="914"/>
      <c r="M63" s="810"/>
      <c r="N63" s="912"/>
      <c r="O63" s="912"/>
      <c r="P63" s="915"/>
      <c r="Q63" s="916"/>
      <c r="R63" s="811">
        <f>F64+I64</f>
        <v>1.2559572000000001</v>
      </c>
      <c r="S63" s="1219">
        <f>R63+R64</f>
        <v>5.0304502629000005</v>
      </c>
      <c r="T63" s="1219">
        <f>E63*S63</f>
        <v>2278.7939690937001</v>
      </c>
      <c r="U63" s="1221">
        <f>E63*R64</f>
        <v>1709.8453574937005</v>
      </c>
      <c r="V63" s="236">
        <f t="shared" si="0"/>
        <v>6.0002522265932985</v>
      </c>
      <c r="W63" s="237">
        <f t="shared" si="1"/>
        <v>2718.114258646764</v>
      </c>
      <c r="Y63" s="558"/>
      <c r="Z63" s="558"/>
      <c r="AA63" s="558"/>
      <c r="AB63" s="558"/>
      <c r="AC63" s="558"/>
      <c r="AD63" s="558"/>
      <c r="AE63" s="558"/>
      <c r="AF63" s="558"/>
      <c r="AG63" s="558"/>
      <c r="AH63" s="558"/>
      <c r="AI63" s="558"/>
      <c r="AJ63" s="558"/>
      <c r="AK63" s="558"/>
      <c r="AL63" s="558"/>
      <c r="AM63" s="558"/>
    </row>
    <row r="64" spans="1:39" s="816" customFormat="1" ht="21" customHeight="1">
      <c r="A64" s="1084"/>
      <c r="B64" s="1228"/>
      <c r="C64" s="1224"/>
      <c r="D64" s="1226"/>
      <c r="E64" s="1232"/>
      <c r="F64" s="1233">
        <f>F63*$J$13/1000</f>
        <v>0.70968240000000005</v>
      </c>
      <c r="G64" s="1234"/>
      <c r="H64" s="1235"/>
      <c r="I64" s="1233">
        <f>I63*$Q$13/1000</f>
        <v>0.54627480000000006</v>
      </c>
      <c r="J64" s="1234"/>
      <c r="K64" s="1235"/>
      <c r="L64" s="917" t="s">
        <v>2533</v>
      </c>
      <c r="M64" s="918" t="s">
        <v>114</v>
      </c>
      <c r="N64" s="919">
        <v>1</v>
      </c>
      <c r="O64" s="920">
        <f>E63*N64</f>
        <v>453</v>
      </c>
      <c r="P64" s="921">
        <v>3.3069999999999999</v>
      </c>
      <c r="Q64" s="922">
        <f>N64*P64*$N$11</f>
        <v>3.7744930629000009</v>
      </c>
      <c r="R64" s="913">
        <f>SUM(Q64:Q64)</f>
        <v>3.7744930629000009</v>
      </c>
      <c r="S64" s="1220"/>
      <c r="T64" s="1220"/>
      <c r="U64" s="1222"/>
      <c r="V64" s="236">
        <f t="shared" si="0"/>
        <v>0</v>
      </c>
      <c r="W64" s="237">
        <f t="shared" si="1"/>
        <v>0</v>
      </c>
      <c r="Y64" s="558"/>
      <c r="Z64" s="558"/>
      <c r="AA64" s="558"/>
      <c r="AB64" s="558"/>
      <c r="AC64" s="558"/>
      <c r="AD64" s="558"/>
      <c r="AE64" s="558"/>
      <c r="AF64" s="558"/>
      <c r="AG64" s="558"/>
      <c r="AH64" s="558"/>
      <c r="AI64" s="558"/>
      <c r="AJ64" s="558"/>
      <c r="AK64" s="558"/>
      <c r="AL64" s="558"/>
      <c r="AM64" s="558"/>
    </row>
    <row r="65" spans="1:39" s="816" customFormat="1" ht="21" customHeight="1">
      <c r="A65" s="1083">
        <f t="shared" ref="A65" si="11">+A63+1</f>
        <v>18</v>
      </c>
      <c r="B65" s="1227" t="s">
        <v>2534</v>
      </c>
      <c r="C65" s="1223" t="s">
        <v>2580</v>
      </c>
      <c r="D65" s="1225" t="s">
        <v>149</v>
      </c>
      <c r="E65" s="1231">
        <v>445</v>
      </c>
      <c r="F65" s="1233">
        <v>0.27</v>
      </c>
      <c r="G65" s="1234"/>
      <c r="H65" s="1235"/>
      <c r="I65" s="1233">
        <v>0.17</v>
      </c>
      <c r="J65" s="1234"/>
      <c r="K65" s="1235"/>
      <c r="L65" s="914"/>
      <c r="M65" s="810"/>
      <c r="N65" s="912"/>
      <c r="O65" s="912"/>
      <c r="P65" s="915"/>
      <c r="Q65" s="916"/>
      <c r="R65" s="811">
        <f>F66+I66</f>
        <v>1.2002628</v>
      </c>
      <c r="S65" s="1219">
        <f>R65+R66</f>
        <v>4.2602615607000001</v>
      </c>
      <c r="T65" s="1219">
        <f>E65*S65</f>
        <v>1895.8163945115</v>
      </c>
      <c r="U65" s="1221">
        <f>E65*R66</f>
        <v>1361.6994485115003</v>
      </c>
      <c r="V65" s="236">
        <f t="shared" si="0"/>
        <v>5.0815816834502261</v>
      </c>
      <c r="W65" s="237">
        <f t="shared" si="1"/>
        <v>2261.3038491353504</v>
      </c>
      <c r="Y65" s="558"/>
      <c r="Z65" s="558"/>
      <c r="AA65" s="558"/>
      <c r="AB65" s="558"/>
      <c r="AC65" s="558"/>
      <c r="AD65" s="558"/>
      <c r="AE65" s="558"/>
      <c r="AF65" s="558"/>
      <c r="AG65" s="558"/>
      <c r="AH65" s="558"/>
      <c r="AI65" s="558"/>
      <c r="AJ65" s="558"/>
      <c r="AK65" s="558"/>
      <c r="AL65" s="558"/>
      <c r="AM65" s="558"/>
    </row>
    <row r="66" spans="1:39" s="816" customFormat="1" ht="21" customHeight="1">
      <c r="A66" s="1084"/>
      <c r="B66" s="1228"/>
      <c r="C66" s="1224"/>
      <c r="D66" s="1226"/>
      <c r="E66" s="1232"/>
      <c r="F66" s="1233">
        <f>F65*$J$13/1000</f>
        <v>0.68433659999999996</v>
      </c>
      <c r="G66" s="1234"/>
      <c r="H66" s="1235"/>
      <c r="I66" s="1233">
        <f>I65*$Q$13/1000</f>
        <v>0.51592620000000011</v>
      </c>
      <c r="J66" s="1234"/>
      <c r="K66" s="1235"/>
      <c r="L66" s="917" t="s">
        <v>2535</v>
      </c>
      <c r="M66" s="918" t="s">
        <v>114</v>
      </c>
      <c r="N66" s="919">
        <v>1</v>
      </c>
      <c r="O66" s="920">
        <f>E65*N66</f>
        <v>445</v>
      </c>
      <c r="P66" s="921">
        <v>2.681</v>
      </c>
      <c r="Q66" s="922">
        <f>N66*P66*$N$11</f>
        <v>3.0599987607000005</v>
      </c>
      <c r="R66" s="913">
        <f>SUM(Q66:Q66)</f>
        <v>3.0599987607000005</v>
      </c>
      <c r="S66" s="1220"/>
      <c r="T66" s="1220"/>
      <c r="U66" s="1222"/>
      <c r="V66" s="236">
        <f t="shared" si="0"/>
        <v>0</v>
      </c>
      <c r="W66" s="237">
        <f t="shared" si="1"/>
        <v>0</v>
      </c>
      <c r="X66" s="923"/>
      <c r="Y66" s="558"/>
      <c r="Z66" s="558"/>
      <c r="AA66" s="558"/>
      <c r="AB66" s="558"/>
      <c r="AC66" s="558"/>
      <c r="AD66" s="558"/>
      <c r="AE66" s="558"/>
      <c r="AF66" s="558"/>
      <c r="AG66" s="558"/>
      <c r="AH66" s="558"/>
      <c r="AI66" s="558"/>
      <c r="AJ66" s="558"/>
      <c r="AK66" s="558"/>
      <c r="AL66" s="558"/>
      <c r="AM66" s="558"/>
    </row>
    <row r="67" spans="1:39" s="816" customFormat="1" ht="21" customHeight="1">
      <c r="A67" s="1083">
        <f t="shared" ref="A67" si="12">+A65+1</f>
        <v>19</v>
      </c>
      <c r="B67" s="1085" t="s">
        <v>2534</v>
      </c>
      <c r="C67" s="1223" t="s">
        <v>2596</v>
      </c>
      <c r="D67" s="1225" t="s">
        <v>149</v>
      </c>
      <c r="E67" s="1231">
        <v>859</v>
      </c>
      <c r="F67" s="1233">
        <v>0.27</v>
      </c>
      <c r="G67" s="1234"/>
      <c r="H67" s="1235"/>
      <c r="I67" s="1233">
        <v>0.17</v>
      </c>
      <c r="J67" s="1234"/>
      <c r="K67" s="1235"/>
      <c r="L67" s="914"/>
      <c r="M67" s="810"/>
      <c r="N67" s="912"/>
      <c r="O67" s="912"/>
      <c r="P67" s="915"/>
      <c r="Q67" s="916"/>
      <c r="R67" s="811">
        <f>F68+I68</f>
        <v>1.2002628</v>
      </c>
      <c r="S67" s="1219">
        <f>R67+R68</f>
        <v>3.5092435881000004</v>
      </c>
      <c r="T67" s="1219">
        <f>E67*S67</f>
        <v>3014.4402421779005</v>
      </c>
      <c r="U67" s="1221">
        <f>E67*R68</f>
        <v>1983.4144969779004</v>
      </c>
      <c r="V67" s="236">
        <f t="shared" si="0"/>
        <v>4.1857777242024703</v>
      </c>
      <c r="W67" s="237">
        <f t="shared" si="1"/>
        <v>3595.583065089922</v>
      </c>
      <c r="Y67" s="558"/>
      <c r="Z67" s="558"/>
      <c r="AA67" s="558"/>
      <c r="AB67" s="558"/>
      <c r="AC67" s="558"/>
      <c r="AD67" s="558"/>
      <c r="AE67" s="558"/>
      <c r="AF67" s="558"/>
      <c r="AG67" s="558"/>
      <c r="AH67" s="558"/>
      <c r="AI67" s="558"/>
      <c r="AJ67" s="558"/>
      <c r="AK67" s="558"/>
      <c r="AL67" s="558"/>
      <c r="AM67" s="558"/>
    </row>
    <row r="68" spans="1:39" s="816" customFormat="1" ht="21" customHeight="1">
      <c r="A68" s="1084"/>
      <c r="B68" s="1086"/>
      <c r="C68" s="1224"/>
      <c r="D68" s="1226"/>
      <c r="E68" s="1232"/>
      <c r="F68" s="1233">
        <f>F67*$J$13/1000</f>
        <v>0.68433659999999996</v>
      </c>
      <c r="G68" s="1234"/>
      <c r="H68" s="1235"/>
      <c r="I68" s="1233">
        <f>I67*$Q$13/1000</f>
        <v>0.51592620000000011</v>
      </c>
      <c r="J68" s="1234"/>
      <c r="K68" s="1235"/>
      <c r="L68" s="917" t="s">
        <v>2597</v>
      </c>
      <c r="M68" s="918" t="s">
        <v>114</v>
      </c>
      <c r="N68" s="919">
        <v>1</v>
      </c>
      <c r="O68" s="920">
        <f>E67*N68</f>
        <v>859</v>
      </c>
      <c r="P68" s="921">
        <v>2.0230000000000001</v>
      </c>
      <c r="Q68" s="922">
        <f>N68*P68*$N$11</f>
        <v>2.3089807881000004</v>
      </c>
      <c r="R68" s="913">
        <f>SUM(Q68:Q68)</f>
        <v>2.3089807881000004</v>
      </c>
      <c r="S68" s="1220"/>
      <c r="T68" s="1220"/>
      <c r="U68" s="1222"/>
      <c r="V68" s="236">
        <f t="shared" si="0"/>
        <v>0</v>
      </c>
      <c r="W68" s="237">
        <f t="shared" si="1"/>
        <v>0</v>
      </c>
      <c r="Y68" s="558"/>
      <c r="Z68" s="558"/>
      <c r="AA68" s="558"/>
      <c r="AB68" s="558"/>
      <c r="AC68" s="558"/>
      <c r="AD68" s="558"/>
      <c r="AE68" s="558"/>
      <c r="AF68" s="558"/>
      <c r="AG68" s="558"/>
      <c r="AH68" s="558"/>
      <c r="AI68" s="558"/>
      <c r="AJ68" s="558"/>
      <c r="AK68" s="558"/>
      <c r="AL68" s="558"/>
      <c r="AM68" s="558"/>
    </row>
    <row r="69" spans="1:39" s="816" customFormat="1" ht="21" customHeight="1">
      <c r="A69" s="1083">
        <f t="shared" ref="A69" si="13">+A67+1</f>
        <v>20</v>
      </c>
      <c r="B69" s="1085" t="s">
        <v>2536</v>
      </c>
      <c r="C69" s="1223" t="s">
        <v>2566</v>
      </c>
      <c r="D69" s="1225" t="s">
        <v>149</v>
      </c>
      <c r="E69" s="1231">
        <v>663</v>
      </c>
      <c r="F69" s="1233">
        <v>0.25</v>
      </c>
      <c r="G69" s="1234"/>
      <c r="H69" s="1235"/>
      <c r="I69" s="1233">
        <v>0.16</v>
      </c>
      <c r="J69" s="1234"/>
      <c r="K69" s="1235"/>
      <c r="L69" s="914"/>
      <c r="M69" s="810"/>
      <c r="N69" s="912"/>
      <c r="O69" s="912"/>
      <c r="P69" s="915"/>
      <c r="Q69" s="916"/>
      <c r="R69" s="811">
        <f>F70+I70</f>
        <v>1.1192226000000001</v>
      </c>
      <c r="S69" s="1219">
        <f>R69+R70</f>
        <v>2.8540969440000001</v>
      </c>
      <c r="T69" s="1219">
        <f>E69*S69</f>
        <v>1892.2662738720001</v>
      </c>
      <c r="U69" s="1221">
        <f>E69*R70</f>
        <v>1150.2216900720002</v>
      </c>
      <c r="V69" s="236">
        <f t="shared" si="0"/>
        <v>3.4043277734897188</v>
      </c>
      <c r="W69" s="237">
        <f t="shared" si="1"/>
        <v>2257.0693138236834</v>
      </c>
      <c r="Y69" s="558"/>
      <c r="Z69" s="558"/>
      <c r="AA69" s="558"/>
      <c r="AB69" s="558"/>
      <c r="AC69" s="558"/>
      <c r="AD69" s="558"/>
      <c r="AE69" s="558"/>
      <c r="AF69" s="558"/>
      <c r="AG69" s="558"/>
      <c r="AH69" s="558"/>
      <c r="AI69" s="558"/>
      <c r="AJ69" s="558"/>
      <c r="AK69" s="558"/>
      <c r="AL69" s="558"/>
      <c r="AM69" s="558"/>
    </row>
    <row r="70" spans="1:39" s="816" customFormat="1" ht="21" customHeight="1">
      <c r="A70" s="1084"/>
      <c r="B70" s="1086"/>
      <c r="C70" s="1224"/>
      <c r="D70" s="1226"/>
      <c r="E70" s="1232"/>
      <c r="F70" s="1233">
        <f>F69*$J$13/1000</f>
        <v>0.63364500000000001</v>
      </c>
      <c r="G70" s="1234"/>
      <c r="H70" s="1235"/>
      <c r="I70" s="1233">
        <f>I69*$Q$13/1000</f>
        <v>0.4855776</v>
      </c>
      <c r="J70" s="1234"/>
      <c r="K70" s="1235"/>
      <c r="L70" s="917" t="s">
        <v>2503</v>
      </c>
      <c r="M70" s="918" t="s">
        <v>114</v>
      </c>
      <c r="N70" s="919">
        <v>1</v>
      </c>
      <c r="O70" s="920">
        <f>E69*N70</f>
        <v>663</v>
      </c>
      <c r="P70" s="495">
        <v>1.52</v>
      </c>
      <c r="Q70" s="922">
        <f>N70*P70*$N$11</f>
        <v>1.7348743440000003</v>
      </c>
      <c r="R70" s="913">
        <f>SUM(Q70:Q70)</f>
        <v>1.7348743440000003</v>
      </c>
      <c r="S70" s="1220"/>
      <c r="T70" s="1220"/>
      <c r="U70" s="1222"/>
      <c r="V70" s="236">
        <f t="shared" si="0"/>
        <v>0</v>
      </c>
      <c r="W70" s="237">
        <f t="shared" si="1"/>
        <v>0</v>
      </c>
      <c r="X70" s="923"/>
      <c r="Y70" s="558"/>
      <c r="Z70" s="558"/>
      <c r="AA70" s="558"/>
      <c r="AB70" s="558"/>
      <c r="AC70" s="558"/>
      <c r="AD70" s="558"/>
      <c r="AE70" s="558"/>
      <c r="AF70" s="558"/>
      <c r="AG70" s="558"/>
      <c r="AH70" s="558"/>
      <c r="AI70" s="558"/>
      <c r="AJ70" s="558"/>
      <c r="AK70" s="558"/>
      <c r="AL70" s="558"/>
      <c r="AM70" s="558"/>
    </row>
    <row r="71" spans="1:39" s="573" customFormat="1" ht="15" customHeight="1">
      <c r="A71" s="1289">
        <f>+A69+1</f>
        <v>21</v>
      </c>
      <c r="B71" s="1287" t="s">
        <v>128</v>
      </c>
      <c r="C71" s="1258" t="s">
        <v>212</v>
      </c>
      <c r="D71" s="1257" t="s">
        <v>151</v>
      </c>
      <c r="E71" s="1299">
        <v>399.7</v>
      </c>
      <c r="F71" s="1254">
        <f>0.001*190</f>
        <v>0.19</v>
      </c>
      <c r="G71" s="1255"/>
      <c r="H71" s="1256"/>
      <c r="I71" s="1254">
        <f>0.001*162</f>
        <v>0.16200000000000001</v>
      </c>
      <c r="J71" s="1255"/>
      <c r="K71" s="1256"/>
      <c r="L71" s="502"/>
      <c r="M71" s="453"/>
      <c r="N71" s="453"/>
      <c r="O71" s="453"/>
      <c r="P71" s="503"/>
      <c r="Q71" s="605"/>
      <c r="R71" s="910">
        <f>F72+I72</f>
        <v>0.97321752000000006</v>
      </c>
      <c r="S71" s="1305">
        <f>R71+R72</f>
        <v>2.3428551600000005</v>
      </c>
      <c r="T71" s="1305">
        <f>E71*S71</f>
        <v>936.43920745200012</v>
      </c>
      <c r="U71" s="1291">
        <f>R72*E71</f>
        <v>547.44416470800013</v>
      </c>
      <c r="V71" s="236">
        <f t="shared" si="0"/>
        <v>2.7945255704151375</v>
      </c>
      <c r="W71" s="237">
        <f t="shared" si="1"/>
        <v>1116.9718704949305</v>
      </c>
      <c r="X71" s="552"/>
      <c r="AA71" s="552"/>
      <c r="AB71" s="552"/>
      <c r="AC71" s="552"/>
      <c r="AD71" s="552"/>
      <c r="AE71" s="552"/>
      <c r="AF71" s="552"/>
      <c r="AG71" s="552"/>
      <c r="AH71" s="552"/>
      <c r="AI71" s="552"/>
      <c r="AJ71" s="552"/>
      <c r="AK71" s="555"/>
    </row>
    <row r="72" spans="1:39" s="573" customFormat="1" ht="24.75" customHeight="1">
      <c r="A72" s="1290"/>
      <c r="B72" s="1287"/>
      <c r="C72" s="1258"/>
      <c r="D72" s="1257"/>
      <c r="E72" s="1299"/>
      <c r="F72" s="1306">
        <f>F71*$J$13/1000</f>
        <v>0.4815702</v>
      </c>
      <c r="G72" s="1307"/>
      <c r="H72" s="1308"/>
      <c r="I72" s="1238">
        <f>I71*$Q$13/1000</f>
        <v>0.49164732000000005</v>
      </c>
      <c r="J72" s="1239"/>
      <c r="K72" s="1240"/>
      <c r="L72" s="584" t="s">
        <v>129</v>
      </c>
      <c r="M72" s="563" t="s">
        <v>123</v>
      </c>
      <c r="N72" s="564">
        <v>1</v>
      </c>
      <c r="O72" s="566">
        <f>E71*N72</f>
        <v>399.7</v>
      </c>
      <c r="P72" s="560">
        <v>1.2</v>
      </c>
      <c r="Q72" s="565">
        <f>N72*P72*$N$11</f>
        <v>1.3696376400000003</v>
      </c>
      <c r="R72" s="910">
        <f>SUM(Q72:Q72)</f>
        <v>1.3696376400000003</v>
      </c>
      <c r="S72" s="1305"/>
      <c r="T72" s="1305"/>
      <c r="U72" s="1291"/>
      <c r="V72" s="236">
        <f t="shared" si="0"/>
        <v>0</v>
      </c>
      <c r="W72" s="237">
        <f t="shared" si="1"/>
        <v>0</v>
      </c>
      <c r="X72" s="552"/>
      <c r="AA72" s="552"/>
      <c r="AB72" s="552"/>
      <c r="AC72" s="552"/>
      <c r="AD72" s="552"/>
      <c r="AE72" s="552"/>
      <c r="AF72" s="552"/>
      <c r="AG72" s="552"/>
      <c r="AH72" s="552"/>
      <c r="AI72" s="552"/>
      <c r="AJ72" s="552"/>
      <c r="AK72" s="555"/>
    </row>
    <row r="73" spans="1:39" s="572" customFormat="1" ht="12.75" customHeight="1">
      <c r="A73" s="1286">
        <f>+A71+1</f>
        <v>22</v>
      </c>
      <c r="B73" s="1287" t="s">
        <v>180</v>
      </c>
      <c r="C73" s="1279" t="s">
        <v>188</v>
      </c>
      <c r="D73" s="1257" t="s">
        <v>209</v>
      </c>
      <c r="E73" s="1295">
        <v>1308.0999999999999</v>
      </c>
      <c r="F73" s="1254">
        <f>4.1/100</f>
        <v>4.0999999999999995E-2</v>
      </c>
      <c r="G73" s="1255"/>
      <c r="H73" s="1256"/>
      <c r="I73" s="1254">
        <f>0.4/100</f>
        <v>4.0000000000000001E-3</v>
      </c>
      <c r="J73" s="1255"/>
      <c r="K73" s="1256"/>
      <c r="L73" s="567"/>
      <c r="M73" s="559"/>
      <c r="N73" s="568"/>
      <c r="O73" s="568"/>
      <c r="P73" s="568"/>
      <c r="Q73" s="569"/>
      <c r="R73" s="570">
        <f>F74+I74</f>
        <v>0.11605721999999997</v>
      </c>
      <c r="S73" s="1280">
        <f>R73+R74</f>
        <v>0.21374112921333333</v>
      </c>
      <c r="T73" s="1280">
        <f>E73*S73</f>
        <v>279.59477112396132</v>
      </c>
      <c r="U73" s="1301">
        <f>+R74*E73</f>
        <v>127.78032164196132</v>
      </c>
      <c r="V73" s="236">
        <f t="shared" si="0"/>
        <v>0.25494749365388247</v>
      </c>
      <c r="W73" s="237">
        <f t="shared" si="1"/>
        <v>333.49681644864364</v>
      </c>
      <c r="X73" s="571"/>
      <c r="AA73" s="571"/>
      <c r="AB73" s="571"/>
      <c r="AC73" s="573"/>
      <c r="AD73" s="573"/>
      <c r="AE73" s="573"/>
      <c r="AF73" s="573"/>
      <c r="AG73" s="573"/>
      <c r="AH73" s="573"/>
      <c r="AI73" s="573"/>
      <c r="AJ73" s="574"/>
    </row>
    <row r="74" spans="1:39" s="572" customFormat="1" ht="12.75" customHeight="1">
      <c r="A74" s="1286"/>
      <c r="B74" s="1287"/>
      <c r="C74" s="1279"/>
      <c r="D74" s="1257"/>
      <c r="E74" s="1296"/>
      <c r="F74" s="1251">
        <f>F73*J$13/1000</f>
        <v>0.10391777999999997</v>
      </c>
      <c r="G74" s="1252"/>
      <c r="H74" s="1253"/>
      <c r="I74" s="1251">
        <f>I73*$Q$13/1000</f>
        <v>1.213944E-2</v>
      </c>
      <c r="J74" s="1252"/>
      <c r="K74" s="1253"/>
      <c r="L74" s="575" t="s">
        <v>173</v>
      </c>
      <c r="M74" s="561" t="s">
        <v>123</v>
      </c>
      <c r="N74" s="576">
        <v>0.03</v>
      </c>
      <c r="O74" s="577">
        <f>E73*N74</f>
        <v>39.242999999999995</v>
      </c>
      <c r="P74" s="578">
        <f>0.542*2</f>
        <v>1.0840000000000001</v>
      </c>
      <c r="Q74" s="579">
        <f>N74*P74*$N$11</f>
        <v>3.7117180044000005E-2</v>
      </c>
      <c r="R74" s="1280">
        <f>SUM(Q74:Q75)</f>
        <v>9.7683909213333336E-2</v>
      </c>
      <c r="S74" s="1300"/>
      <c r="T74" s="1300"/>
      <c r="U74" s="1302"/>
      <c r="V74" s="236">
        <f t="shared" si="0"/>
        <v>0</v>
      </c>
      <c r="W74" s="237">
        <f t="shared" si="1"/>
        <v>0</v>
      </c>
      <c r="X74" s="571"/>
      <c r="AA74" s="571"/>
      <c r="AB74" s="571"/>
      <c r="AC74" s="573"/>
      <c r="AD74" s="573"/>
      <c r="AE74" s="573"/>
      <c r="AF74" s="573"/>
      <c r="AG74" s="573"/>
      <c r="AH74" s="573"/>
      <c r="AI74" s="573"/>
      <c r="AJ74" s="574"/>
    </row>
    <row r="75" spans="1:39" s="572" customFormat="1" ht="12.75" customHeight="1">
      <c r="A75" s="1286"/>
      <c r="B75" s="1287"/>
      <c r="C75" s="1279"/>
      <c r="D75" s="1257"/>
      <c r="E75" s="1297"/>
      <c r="F75" s="1241"/>
      <c r="G75" s="1242"/>
      <c r="H75" s="1243"/>
      <c r="I75" s="1241"/>
      <c r="J75" s="1242"/>
      <c r="K75" s="1243"/>
      <c r="L75" s="580" t="s">
        <v>181</v>
      </c>
      <c r="M75" s="562" t="s">
        <v>123</v>
      </c>
      <c r="N75" s="581">
        <f>17.2/100</f>
        <v>0.17199999999999999</v>
      </c>
      <c r="O75" s="582">
        <f>E73*N75</f>
        <v>224.99319999999997</v>
      </c>
      <c r="P75" s="500">
        <f>0.833/2.7</f>
        <v>0.30851851851851847</v>
      </c>
      <c r="Q75" s="583">
        <f>N75*P75*$N$11</f>
        <v>6.0566729169333332E-2</v>
      </c>
      <c r="R75" s="1281"/>
      <c r="S75" s="1281"/>
      <c r="T75" s="1281"/>
      <c r="U75" s="1303"/>
      <c r="V75" s="236">
        <f t="shared" si="0"/>
        <v>0</v>
      </c>
      <c r="W75" s="237">
        <f t="shared" si="1"/>
        <v>0</v>
      </c>
      <c r="X75" s="571"/>
      <c r="AA75" s="571"/>
      <c r="AB75" s="571"/>
      <c r="AC75" s="573"/>
      <c r="AD75" s="573"/>
      <c r="AE75" s="573"/>
      <c r="AF75" s="573"/>
      <c r="AG75" s="573"/>
      <c r="AH75" s="573"/>
      <c r="AI75" s="573"/>
      <c r="AJ75" s="574"/>
    </row>
    <row r="76" spans="1:39" s="558" customFormat="1" ht="17.25" customHeight="1">
      <c r="A76" s="1309">
        <f>+A73+1</f>
        <v>23</v>
      </c>
      <c r="B76" s="1085" t="s">
        <v>174</v>
      </c>
      <c r="C76" s="1244" t="s">
        <v>175</v>
      </c>
      <c r="D76" s="1246" t="s">
        <v>161</v>
      </c>
      <c r="E76" s="1091">
        <f>+E73</f>
        <v>1308.0999999999999</v>
      </c>
      <c r="F76" s="1096">
        <f>21.4/100</f>
        <v>0.214</v>
      </c>
      <c r="G76" s="1097"/>
      <c r="H76" s="1098"/>
      <c r="I76" s="1248">
        <f>0.03/100</f>
        <v>2.9999999999999997E-4</v>
      </c>
      <c r="J76" s="1249"/>
      <c r="K76" s="1250"/>
      <c r="L76" s="497"/>
      <c r="M76" s="556"/>
      <c r="N76" s="956"/>
      <c r="O76" s="956"/>
      <c r="P76" s="956"/>
      <c r="Q76" s="904"/>
      <c r="R76" s="911">
        <f>F77+I77</f>
        <v>0.54331057800000004</v>
      </c>
      <c r="S76" s="1099">
        <f>R76+R77</f>
        <v>0.87577984282770016</v>
      </c>
      <c r="T76" s="1099">
        <f>E76*S76</f>
        <v>1145.6076124029146</v>
      </c>
      <c r="U76" s="1304">
        <f>R77*E76</f>
        <v>434.90304532111452</v>
      </c>
      <c r="V76" s="236">
        <f t="shared" si="0"/>
        <v>1.0446182105581625</v>
      </c>
      <c r="W76" s="237">
        <f t="shared" si="1"/>
        <v>1366.4650812311322</v>
      </c>
    </row>
    <row r="77" spans="1:39" s="558" customFormat="1" ht="17.25" customHeight="1">
      <c r="A77" s="1310"/>
      <c r="B77" s="1086"/>
      <c r="C77" s="1245"/>
      <c r="D77" s="1247"/>
      <c r="E77" s="1092"/>
      <c r="F77" s="1080">
        <f>F76*J$13/1000</f>
        <v>0.54240012000000004</v>
      </c>
      <c r="G77" s="1081"/>
      <c r="H77" s="1082"/>
      <c r="I77" s="1248">
        <f>I76*$Q$13/1000</f>
        <v>9.1045799999999995E-4</v>
      </c>
      <c r="J77" s="1249"/>
      <c r="K77" s="1250"/>
      <c r="L77" s="376" t="s">
        <v>176</v>
      </c>
      <c r="M77" s="557" t="s">
        <v>123</v>
      </c>
      <c r="N77" s="495">
        <f>27.3/100</f>
        <v>0.27300000000000002</v>
      </c>
      <c r="O77" s="378">
        <f>E76*N77</f>
        <v>357.11130000000003</v>
      </c>
      <c r="P77" s="495">
        <v>1.0669999999999999</v>
      </c>
      <c r="Q77" s="379">
        <f>N77*P77*$N$11</f>
        <v>0.33246926482770012</v>
      </c>
      <c r="R77" s="905">
        <f>SUM(Q77:Q77)</f>
        <v>0.33246926482770012</v>
      </c>
      <c r="S77" s="1100"/>
      <c r="T77" s="1100"/>
      <c r="U77" s="1304"/>
      <c r="V77" s="236">
        <f t="shared" si="0"/>
        <v>0</v>
      </c>
      <c r="W77" s="237">
        <f t="shared" si="1"/>
        <v>0</v>
      </c>
    </row>
    <row r="78" spans="1:39" s="812" customFormat="1" ht="15" customHeight="1">
      <c r="A78" s="1115">
        <f>+A76+1</f>
        <v>24</v>
      </c>
      <c r="B78" s="1116" t="s">
        <v>2567</v>
      </c>
      <c r="C78" s="1370" t="s">
        <v>2569</v>
      </c>
      <c r="D78" s="1118" t="s">
        <v>2508</v>
      </c>
      <c r="E78" s="1372">
        <v>1</v>
      </c>
      <c r="F78" s="1373">
        <v>2.1</v>
      </c>
      <c r="G78" s="1374"/>
      <c r="H78" s="1375"/>
      <c r="I78" s="1376"/>
      <c r="J78" s="1377"/>
      <c r="K78" s="1378"/>
      <c r="L78" s="388"/>
      <c r="M78" s="813"/>
      <c r="N78" s="814"/>
      <c r="O78" s="814"/>
      <c r="P78" s="382"/>
      <c r="Q78" s="585"/>
      <c r="R78" s="1123">
        <f>F79+I79</f>
        <v>5.3226180000000003</v>
      </c>
      <c r="S78" s="1123">
        <f>R78+R79</f>
        <v>5.3226180000000003</v>
      </c>
      <c r="T78" s="1099">
        <f>E78*S78</f>
        <v>5.3226180000000003</v>
      </c>
      <c r="U78" s="1124"/>
      <c r="V78" s="236">
        <f t="shared" si="0"/>
        <v>6.3487459047839199</v>
      </c>
      <c r="W78" s="237">
        <f t="shared" si="1"/>
        <v>6.3487459047839199</v>
      </c>
      <c r="X78" s="815"/>
      <c r="Y78" s="558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</row>
    <row r="79" spans="1:39" s="812" customFormat="1" ht="14.25" customHeight="1">
      <c r="A79" s="1084"/>
      <c r="B79" s="1086"/>
      <c r="C79" s="1371"/>
      <c r="D79" s="1090"/>
      <c r="E79" s="1106"/>
      <c r="F79" s="1096">
        <f>F78*$J$13/1000</f>
        <v>5.3226180000000003</v>
      </c>
      <c r="G79" s="1097"/>
      <c r="H79" s="1098"/>
      <c r="I79" s="1386">
        <f>I78*$Q$13/1000</f>
        <v>0</v>
      </c>
      <c r="J79" s="1387"/>
      <c r="K79" s="1388"/>
      <c r="L79" s="384"/>
      <c r="M79" s="550"/>
      <c r="N79" s="385"/>
      <c r="O79" s="385"/>
      <c r="P79" s="386"/>
      <c r="Q79" s="389"/>
      <c r="R79" s="1100"/>
      <c r="S79" s="1100"/>
      <c r="T79" s="1100"/>
      <c r="U79" s="1072"/>
      <c r="V79" s="236">
        <f t="shared" si="0"/>
        <v>0</v>
      </c>
      <c r="W79" s="237">
        <f t="shared" si="1"/>
        <v>0</v>
      </c>
      <c r="X79" s="815"/>
      <c r="Y79" s="558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</row>
    <row r="80" spans="1:39" s="558" customFormat="1" ht="18.75" customHeight="1">
      <c r="A80" s="1083">
        <f>+A78+1</f>
        <v>25</v>
      </c>
      <c r="B80" s="1085" t="s">
        <v>2568</v>
      </c>
      <c r="C80" s="1379" t="s">
        <v>2572</v>
      </c>
      <c r="D80" s="1089" t="s">
        <v>2508</v>
      </c>
      <c r="E80" s="1105">
        <v>1</v>
      </c>
      <c r="F80" s="1380">
        <v>1.1599999999999999</v>
      </c>
      <c r="G80" s="1381"/>
      <c r="H80" s="1382"/>
      <c r="I80" s="1383"/>
      <c r="J80" s="1384"/>
      <c r="K80" s="1385"/>
      <c r="L80" s="388"/>
      <c r="M80" s="813"/>
      <c r="N80" s="814"/>
      <c r="O80" s="814"/>
      <c r="P80" s="382"/>
      <c r="Q80" s="585"/>
      <c r="R80" s="1099">
        <f>F81+I81</f>
        <v>2.9401128000000001</v>
      </c>
      <c r="S80" s="1099">
        <f>R80+R81</f>
        <v>2.9401128000000001</v>
      </c>
      <c r="T80" s="1099">
        <f>E80*S80</f>
        <v>2.9401128000000001</v>
      </c>
      <c r="U80" s="1071"/>
      <c r="V80" s="236">
        <f t="shared" si="0"/>
        <v>3.5069263093092129</v>
      </c>
      <c r="W80" s="237">
        <f t="shared" si="1"/>
        <v>3.5069263093092129</v>
      </c>
      <c r="X80" s="815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</row>
    <row r="81" spans="1:38" s="558" customFormat="1" ht="18" customHeight="1">
      <c r="A81" s="1084"/>
      <c r="B81" s="1086"/>
      <c r="C81" s="1371"/>
      <c r="D81" s="1090"/>
      <c r="E81" s="1106"/>
      <c r="F81" s="1096">
        <f>F80*$J$13/1000</f>
        <v>2.9401128000000001</v>
      </c>
      <c r="G81" s="1097"/>
      <c r="H81" s="1098"/>
      <c r="I81" s="1386">
        <f>I80*$Q$13/1000</f>
        <v>0</v>
      </c>
      <c r="J81" s="1387"/>
      <c r="K81" s="1388"/>
      <c r="L81" s="384"/>
      <c r="M81" s="550"/>
      <c r="N81" s="385"/>
      <c r="O81" s="385"/>
      <c r="P81" s="386"/>
      <c r="Q81" s="389"/>
      <c r="R81" s="1100"/>
      <c r="S81" s="1100"/>
      <c r="T81" s="1100"/>
      <c r="U81" s="1072"/>
      <c r="V81" s="236">
        <f t="shared" si="0"/>
        <v>0</v>
      </c>
      <c r="W81" s="237">
        <f t="shared" si="1"/>
        <v>0</v>
      </c>
      <c r="X81" s="815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</row>
    <row r="82" spans="1:38" s="817" customFormat="1" ht="12.95" customHeight="1">
      <c r="A82" s="1083">
        <f>+A78+1</f>
        <v>25</v>
      </c>
      <c r="B82" s="1085" t="s">
        <v>2598</v>
      </c>
      <c r="C82" s="1087" t="s">
        <v>2600</v>
      </c>
      <c r="D82" s="1089" t="s">
        <v>2508</v>
      </c>
      <c r="E82" s="1105">
        <v>1</v>
      </c>
      <c r="F82" s="1096">
        <f>0.27*11</f>
        <v>2.97</v>
      </c>
      <c r="G82" s="1097"/>
      <c r="H82" s="1098"/>
      <c r="I82" s="1096">
        <f>0.17*11</f>
        <v>1.87</v>
      </c>
      <c r="J82" s="1097"/>
      <c r="K82" s="1098"/>
      <c r="L82" s="504"/>
      <c r="M82" s="556"/>
      <c r="N82" s="853"/>
      <c r="O82" s="956"/>
      <c r="P82" s="924"/>
      <c r="Q82" s="904"/>
      <c r="R82" s="911">
        <f>F83+I83</f>
        <v>13.202890800000002</v>
      </c>
      <c r="S82" s="1099">
        <f>R82+R83</f>
        <v>13.788410891100002</v>
      </c>
      <c r="T82" s="1099">
        <f>E82*S82</f>
        <v>13.788410891100002</v>
      </c>
      <c r="U82" s="1311">
        <f>E82*R83</f>
        <v>0.58552009110000014</v>
      </c>
      <c r="V82" s="236">
        <f t="shared" si="0"/>
        <v>16.446627802023201</v>
      </c>
      <c r="W82" s="237">
        <f t="shared" si="1"/>
        <v>16.446627802023201</v>
      </c>
      <c r="X82" s="875"/>
      <c r="Y82" s="875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</row>
    <row r="83" spans="1:38" s="817" customFormat="1" ht="12.95" customHeight="1">
      <c r="A83" s="1115"/>
      <c r="B83" s="1116"/>
      <c r="C83" s="1117"/>
      <c r="D83" s="1118"/>
      <c r="E83" s="1372"/>
      <c r="F83" s="1129">
        <f>F82*$J$13/1000</f>
        <v>7.5277026000000005</v>
      </c>
      <c r="G83" s="1130"/>
      <c r="H83" s="1131"/>
      <c r="I83" s="1129">
        <f>I82*$Q$13/1000</f>
        <v>5.6751882000000009</v>
      </c>
      <c r="J83" s="1130"/>
      <c r="K83" s="1131"/>
      <c r="L83" s="819" t="s">
        <v>2601</v>
      </c>
      <c r="M83" s="808" t="s">
        <v>113</v>
      </c>
      <c r="N83" s="486">
        <v>0.129</v>
      </c>
      <c r="O83" s="487">
        <f>E82*N83</f>
        <v>0.129</v>
      </c>
      <c r="P83" s="494">
        <v>0.46</v>
      </c>
      <c r="Q83" s="488">
        <f>N83*P83*$N$11</f>
        <v>6.7728581298000023E-2</v>
      </c>
      <c r="R83" s="1099">
        <f>SUM(Q83:Q85)</f>
        <v>0.58552009110000014</v>
      </c>
      <c r="S83" s="1123"/>
      <c r="T83" s="1123"/>
      <c r="U83" s="1312"/>
      <c r="V83" s="236">
        <f t="shared" si="0"/>
        <v>0</v>
      </c>
      <c r="W83" s="237">
        <f t="shared" si="1"/>
        <v>0</v>
      </c>
      <c r="X83" s="558"/>
      <c r="Y83" s="558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</row>
    <row r="84" spans="1:38" s="817" customFormat="1" ht="12.95" customHeight="1">
      <c r="A84" s="1115"/>
      <c r="B84" s="1116"/>
      <c r="C84" s="1117"/>
      <c r="D84" s="1118"/>
      <c r="E84" s="1372"/>
      <c r="F84" s="1132"/>
      <c r="G84" s="1133"/>
      <c r="H84" s="1134"/>
      <c r="I84" s="1132"/>
      <c r="J84" s="1133"/>
      <c r="K84" s="1134"/>
      <c r="L84" s="820" t="s">
        <v>2602</v>
      </c>
      <c r="M84" s="603" t="s">
        <v>123</v>
      </c>
      <c r="N84" s="489">
        <v>0.52</v>
      </c>
      <c r="O84" s="490">
        <f>E82*N84</f>
        <v>0.52</v>
      </c>
      <c r="P84" s="848">
        <v>0.70799999999999996</v>
      </c>
      <c r="Q84" s="491">
        <f>N84*P84*$N$11</f>
        <v>0.42020482795200009</v>
      </c>
      <c r="R84" s="1123"/>
      <c r="S84" s="1123"/>
      <c r="T84" s="1123"/>
      <c r="U84" s="1312"/>
      <c r="V84" s="236">
        <f t="shared" si="0"/>
        <v>0</v>
      </c>
      <c r="W84" s="237">
        <f t="shared" si="1"/>
        <v>0</v>
      </c>
      <c r="X84" s="558"/>
      <c r="Y84" s="815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</row>
    <row r="85" spans="1:38" s="817" customFormat="1" ht="12.95" customHeight="1">
      <c r="A85" s="1084"/>
      <c r="B85" s="1086"/>
      <c r="C85" s="1088"/>
      <c r="D85" s="1090"/>
      <c r="E85" s="1106"/>
      <c r="F85" s="1102"/>
      <c r="G85" s="1103"/>
      <c r="H85" s="1104"/>
      <c r="I85" s="1102"/>
      <c r="J85" s="1103"/>
      <c r="K85" s="1104"/>
      <c r="L85" s="821" t="s">
        <v>2603</v>
      </c>
      <c r="M85" s="604" t="s">
        <v>123</v>
      </c>
      <c r="N85" s="822">
        <v>9.5000000000000001E-2</v>
      </c>
      <c r="O85" s="492">
        <f>E82*N85</f>
        <v>9.5000000000000001E-2</v>
      </c>
      <c r="P85" s="826">
        <v>0.9</v>
      </c>
      <c r="Q85" s="493">
        <f>N85*P85*$N$11</f>
        <v>9.7586681850000023E-2</v>
      </c>
      <c r="R85" s="1100"/>
      <c r="S85" s="1100"/>
      <c r="T85" s="1100"/>
      <c r="U85" s="1313"/>
      <c r="V85" s="236">
        <f t="shared" si="0"/>
        <v>0</v>
      </c>
      <c r="W85" s="237">
        <f t="shared" si="1"/>
        <v>0</v>
      </c>
      <c r="X85" s="558"/>
      <c r="Y85" s="558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</row>
    <row r="86" spans="1:38" s="594" customFormat="1" ht="16.5" customHeight="1">
      <c r="A86" s="1267">
        <f>+A80+1</f>
        <v>26</v>
      </c>
      <c r="B86" s="1259" t="s">
        <v>2604</v>
      </c>
      <c r="C86" s="1261" t="s">
        <v>2606</v>
      </c>
      <c r="D86" s="1263" t="s">
        <v>2508</v>
      </c>
      <c r="E86" s="1265">
        <v>2</v>
      </c>
      <c r="F86" s="1314">
        <v>0.44</v>
      </c>
      <c r="G86" s="1315"/>
      <c r="H86" s="1316"/>
      <c r="I86" s="1314">
        <v>0.6</v>
      </c>
      <c r="J86" s="1315"/>
      <c r="K86" s="1316"/>
      <c r="L86" s="588"/>
      <c r="M86" s="589"/>
      <c r="N86" s="590"/>
      <c r="O86" s="590"/>
      <c r="P86" s="591"/>
      <c r="Q86" s="592"/>
      <c r="R86" s="593">
        <f>F87+I87</f>
        <v>2.9361312000000002</v>
      </c>
      <c r="S86" s="1319">
        <f>R86+R87</f>
        <v>14.920460550000003</v>
      </c>
      <c r="T86" s="1319">
        <f>E86*S86</f>
        <v>29.840921100000006</v>
      </c>
      <c r="U86" s="1317">
        <f>+R87*E86</f>
        <v>23.968658700000006</v>
      </c>
      <c r="V86" s="236">
        <f t="shared" si="0"/>
        <v>17.796921141870889</v>
      </c>
      <c r="W86" s="237">
        <f t="shared" si="1"/>
        <v>35.593842283741779</v>
      </c>
    </row>
    <row r="87" spans="1:38" s="594" customFormat="1" ht="16.5" customHeight="1">
      <c r="A87" s="1268"/>
      <c r="B87" s="1260"/>
      <c r="C87" s="1262"/>
      <c r="D87" s="1264"/>
      <c r="E87" s="1266"/>
      <c r="F87" s="1314">
        <f>F86*$J$13/1000</f>
        <v>1.1152152</v>
      </c>
      <c r="G87" s="1315"/>
      <c r="H87" s="1316"/>
      <c r="I87" s="1314">
        <f>I86*$Q$13/1000</f>
        <v>1.820916</v>
      </c>
      <c r="J87" s="1315"/>
      <c r="K87" s="1316"/>
      <c r="L87" s="595" t="s">
        <v>213</v>
      </c>
      <c r="M87" s="596" t="s">
        <v>126</v>
      </c>
      <c r="N87" s="597">
        <v>1</v>
      </c>
      <c r="O87" s="598">
        <f>E86*N87</f>
        <v>2</v>
      </c>
      <c r="P87" s="926">
        <v>10.5</v>
      </c>
      <c r="Q87" s="599">
        <f>N87*P87*$N$11</f>
        <v>11.984329350000003</v>
      </c>
      <c r="R87" s="600">
        <f>+Q87</f>
        <v>11.984329350000003</v>
      </c>
      <c r="S87" s="1320"/>
      <c r="T87" s="1320"/>
      <c r="U87" s="1318"/>
      <c r="V87" s="236">
        <f t="shared" si="0"/>
        <v>0</v>
      </c>
      <c r="W87" s="237">
        <f t="shared" si="1"/>
        <v>0</v>
      </c>
    </row>
    <row r="88" spans="1:38" s="197" customFormat="1" ht="16.5" customHeight="1">
      <c r="A88" s="1267">
        <f t="shared" ref="A88" si="14">+A86+1</f>
        <v>27</v>
      </c>
      <c r="B88" s="1085" t="s">
        <v>2514</v>
      </c>
      <c r="C88" s="1236" t="s">
        <v>2608</v>
      </c>
      <c r="D88" s="1089" t="s">
        <v>2508</v>
      </c>
      <c r="E88" s="1105">
        <v>1</v>
      </c>
      <c r="F88" s="1129">
        <v>1.74</v>
      </c>
      <c r="G88" s="1130"/>
      <c r="H88" s="1131"/>
      <c r="I88" s="1129">
        <v>1.23</v>
      </c>
      <c r="J88" s="1130"/>
      <c r="K88" s="1131"/>
      <c r="L88" s="505"/>
      <c r="M88" s="556"/>
      <c r="N88" s="843"/>
      <c r="O88" s="843"/>
      <c r="P88" s="927"/>
      <c r="Q88" s="904"/>
      <c r="R88" s="911">
        <f>F89+I89</f>
        <v>8.143047000000001</v>
      </c>
      <c r="S88" s="1099">
        <f>R88+R89</f>
        <v>257.53123395</v>
      </c>
      <c r="T88" s="1099">
        <f>E88*S88</f>
        <v>257.53123395</v>
      </c>
      <c r="U88" s="1131">
        <f>R89*E88</f>
        <v>249.38818695000001</v>
      </c>
      <c r="V88" s="236">
        <f t="shared" si="0"/>
        <v>307.17973127021554</v>
      </c>
      <c r="W88" s="237">
        <f t="shared" si="1"/>
        <v>307.17973127021554</v>
      </c>
    </row>
    <row r="89" spans="1:38" s="197" customFormat="1" ht="16.5" customHeight="1">
      <c r="A89" s="1268"/>
      <c r="B89" s="1086"/>
      <c r="C89" s="1237"/>
      <c r="D89" s="1090"/>
      <c r="E89" s="1106"/>
      <c r="F89" s="1080">
        <f>F88*$J$13/1000</f>
        <v>4.4101692000000003</v>
      </c>
      <c r="G89" s="1081"/>
      <c r="H89" s="1082"/>
      <c r="I89" s="1080">
        <f>I88*$Q$13/1000</f>
        <v>3.7328778000000002</v>
      </c>
      <c r="J89" s="1081"/>
      <c r="K89" s="1082"/>
      <c r="L89" s="845" t="s">
        <v>2609</v>
      </c>
      <c r="M89" s="557" t="s">
        <v>126</v>
      </c>
      <c r="N89" s="829">
        <v>1</v>
      </c>
      <c r="O89" s="846">
        <f>E88*N89</f>
        <v>1</v>
      </c>
      <c r="P89" s="925">
        <f>38*5*1.15</f>
        <v>218.49999999999997</v>
      </c>
      <c r="Q89" s="379">
        <f>N89*P89*$N$11</f>
        <v>249.38818695000001</v>
      </c>
      <c r="R89" s="911">
        <f>SUM(Q89:Q89)</f>
        <v>249.38818695000001</v>
      </c>
      <c r="S89" s="1100"/>
      <c r="T89" s="1100"/>
      <c r="U89" s="1104"/>
      <c r="V89" s="236">
        <f t="shared" si="0"/>
        <v>0</v>
      </c>
      <c r="W89" s="237">
        <f t="shared" si="1"/>
        <v>0</v>
      </c>
      <c r="X89" s="844" t="s">
        <v>2610</v>
      </c>
    </row>
    <row r="90" spans="1:38" s="594" customFormat="1" ht="16.5" customHeight="1">
      <c r="A90" s="1267">
        <f>+A80+1</f>
        <v>26</v>
      </c>
      <c r="B90" s="1259" t="s">
        <v>2573</v>
      </c>
      <c r="C90" s="1261" t="s">
        <v>2575</v>
      </c>
      <c r="D90" s="1263" t="s">
        <v>2508</v>
      </c>
      <c r="E90" s="1265">
        <v>2</v>
      </c>
      <c r="F90" s="1314">
        <v>0.31</v>
      </c>
      <c r="G90" s="1315"/>
      <c r="H90" s="1316"/>
      <c r="I90" s="1314">
        <v>0.31</v>
      </c>
      <c r="J90" s="1315"/>
      <c r="K90" s="1316"/>
      <c r="L90" s="588"/>
      <c r="M90" s="589"/>
      <c r="N90" s="590"/>
      <c r="O90" s="590"/>
      <c r="P90" s="591"/>
      <c r="Q90" s="592"/>
      <c r="R90" s="593">
        <f>F91+I91</f>
        <v>1.7265264</v>
      </c>
      <c r="S90" s="1319">
        <f>R90+R91</f>
        <v>7.8138048000000015</v>
      </c>
      <c r="T90" s="1319">
        <f>E90*S90</f>
        <v>15.627609600000003</v>
      </c>
      <c r="U90" s="1317">
        <f>+R91*E90</f>
        <v>12.174556800000003</v>
      </c>
      <c r="V90" s="236">
        <f t="shared" si="0"/>
        <v>9.320199425316817</v>
      </c>
      <c r="W90" s="237">
        <f t="shared" si="1"/>
        <v>18.640398850633634</v>
      </c>
    </row>
    <row r="91" spans="1:38" s="594" customFormat="1" ht="16.5" customHeight="1">
      <c r="A91" s="1268"/>
      <c r="B91" s="1260"/>
      <c r="C91" s="1262"/>
      <c r="D91" s="1264"/>
      <c r="E91" s="1266"/>
      <c r="F91" s="1314">
        <f>F90*$J$13/1000</f>
        <v>0.78571979999999997</v>
      </c>
      <c r="G91" s="1315"/>
      <c r="H91" s="1316"/>
      <c r="I91" s="1314">
        <f>I90*$Q$13/1000</f>
        <v>0.94080660000000005</v>
      </c>
      <c r="J91" s="1315"/>
      <c r="K91" s="1316"/>
      <c r="L91" s="595" t="s">
        <v>213</v>
      </c>
      <c r="M91" s="596" t="s">
        <v>126</v>
      </c>
      <c r="N91" s="597">
        <v>1</v>
      </c>
      <c r="O91" s="598">
        <f>E90*N91</f>
        <v>2</v>
      </c>
      <c r="P91" s="852">
        <f>6.4/1.2</f>
        <v>5.3333333333333339</v>
      </c>
      <c r="Q91" s="599">
        <f>N91*P91*$N$11</f>
        <v>6.0872784000000015</v>
      </c>
      <c r="R91" s="600">
        <f>+Q91</f>
        <v>6.0872784000000015</v>
      </c>
      <c r="S91" s="1320"/>
      <c r="T91" s="1320"/>
      <c r="U91" s="1318"/>
      <c r="V91" s="236">
        <f t="shared" si="0"/>
        <v>0</v>
      </c>
      <c r="W91" s="237">
        <f t="shared" si="1"/>
        <v>0</v>
      </c>
    </row>
    <row r="92" spans="1:38" s="197" customFormat="1" ht="16.5" customHeight="1">
      <c r="A92" s="1267">
        <f t="shared" ref="A92" si="15">+A90+1</f>
        <v>27</v>
      </c>
      <c r="B92" s="1085" t="s">
        <v>214</v>
      </c>
      <c r="C92" s="1236" t="s">
        <v>2577</v>
      </c>
      <c r="D92" s="1089" t="s">
        <v>2508</v>
      </c>
      <c r="E92" s="1105">
        <v>1</v>
      </c>
      <c r="F92" s="1129">
        <v>1.31</v>
      </c>
      <c r="G92" s="1130"/>
      <c r="H92" s="1131"/>
      <c r="I92" s="1129">
        <v>0.09</v>
      </c>
      <c r="J92" s="1130"/>
      <c r="K92" s="1131"/>
      <c r="L92" s="505"/>
      <c r="M92" s="556"/>
      <c r="N92" s="843"/>
      <c r="O92" s="843"/>
      <c r="P92" s="847"/>
      <c r="Q92" s="904"/>
      <c r="R92" s="911">
        <f>F93+I93</f>
        <v>3.5934372000000003</v>
      </c>
      <c r="S92" s="1099">
        <f>R92+R93</f>
        <v>75.879868200000018</v>
      </c>
      <c r="T92" s="1099">
        <f>E92*S92</f>
        <v>75.879868200000018</v>
      </c>
      <c r="U92" s="1131">
        <f>R93*E92</f>
        <v>72.286431000000022</v>
      </c>
      <c r="V92" s="236">
        <f t="shared" si="0"/>
        <v>90.508468293289823</v>
      </c>
      <c r="W92" s="237">
        <f t="shared" si="1"/>
        <v>90.508468293289823</v>
      </c>
    </row>
    <row r="93" spans="1:38" s="197" customFormat="1" ht="16.5" customHeight="1">
      <c r="A93" s="1268"/>
      <c r="B93" s="1086"/>
      <c r="C93" s="1237"/>
      <c r="D93" s="1090"/>
      <c r="E93" s="1106"/>
      <c r="F93" s="1080">
        <f>F92*$J$13/1000</f>
        <v>3.3202998000000004</v>
      </c>
      <c r="G93" s="1081"/>
      <c r="H93" s="1082"/>
      <c r="I93" s="1080">
        <f>I92*$Q$13/1000</f>
        <v>0.27313740000000003</v>
      </c>
      <c r="J93" s="1081"/>
      <c r="K93" s="1082"/>
      <c r="L93" s="845" t="s">
        <v>2578</v>
      </c>
      <c r="M93" s="557" t="s">
        <v>126</v>
      </c>
      <c r="N93" s="829">
        <v>1</v>
      </c>
      <c r="O93" s="846">
        <f>E92*N93</f>
        <v>1</v>
      </c>
      <c r="P93" s="831">
        <f>76/1.2</f>
        <v>63.333333333333336</v>
      </c>
      <c r="Q93" s="379">
        <f>N93*P93*$N$11</f>
        <v>72.286431000000022</v>
      </c>
      <c r="R93" s="911">
        <f>SUM(Q93:Q93)</f>
        <v>72.286431000000022</v>
      </c>
      <c r="S93" s="1100"/>
      <c r="T93" s="1100"/>
      <c r="U93" s="1104"/>
      <c r="V93" s="236">
        <f t="shared" si="0"/>
        <v>0</v>
      </c>
      <c r="W93" s="237">
        <f t="shared" si="1"/>
        <v>0</v>
      </c>
      <c r="X93" s="197">
        <f>+P93+P91*2</f>
        <v>74</v>
      </c>
    </row>
    <row r="94" spans="1:38" s="594" customFormat="1" ht="16.5" customHeight="1">
      <c r="A94" s="1321">
        <f>+A92+1</f>
        <v>28</v>
      </c>
      <c r="B94" s="1259" t="s">
        <v>2611</v>
      </c>
      <c r="C94" s="1261" t="s">
        <v>2613</v>
      </c>
      <c r="D94" s="1263" t="s">
        <v>2508</v>
      </c>
      <c r="E94" s="1265">
        <v>2</v>
      </c>
      <c r="F94" s="1314">
        <v>0.22</v>
      </c>
      <c r="G94" s="1315"/>
      <c r="H94" s="1316"/>
      <c r="I94" s="1314">
        <f>0.23</f>
        <v>0.23</v>
      </c>
      <c r="J94" s="1315"/>
      <c r="K94" s="1316"/>
      <c r="L94" s="588"/>
      <c r="M94" s="589"/>
      <c r="N94" s="928"/>
      <c r="O94" s="928"/>
      <c r="P94" s="591"/>
      <c r="Q94" s="592"/>
      <c r="R94" s="593">
        <f>F95+I95</f>
        <v>1.2556254</v>
      </c>
      <c r="S94" s="1319">
        <f>R94+R95</f>
        <v>5.5357430250000004</v>
      </c>
      <c r="T94" s="1319">
        <f>E94*S94</f>
        <v>11.071486050000001</v>
      </c>
      <c r="U94" s="1317">
        <f>+R95*E94</f>
        <v>8.5602352500000016</v>
      </c>
      <c r="V94" s="236">
        <f t="shared" si="0"/>
        <v>6.6029585177641712</v>
      </c>
      <c r="W94" s="237">
        <f t="shared" si="1"/>
        <v>13.205917035528342</v>
      </c>
    </row>
    <row r="95" spans="1:38" s="594" customFormat="1" ht="16.5" customHeight="1">
      <c r="A95" s="1322"/>
      <c r="B95" s="1260"/>
      <c r="C95" s="1262"/>
      <c r="D95" s="1264"/>
      <c r="E95" s="1266"/>
      <c r="F95" s="1314">
        <f>F94*$J$13/1000</f>
        <v>0.55760759999999998</v>
      </c>
      <c r="G95" s="1315"/>
      <c r="H95" s="1316"/>
      <c r="I95" s="1314">
        <f>I94*$Q$13/1000</f>
        <v>0.69801780000000013</v>
      </c>
      <c r="J95" s="1315"/>
      <c r="K95" s="1316"/>
      <c r="L95" s="595" t="s">
        <v>213</v>
      </c>
      <c r="M95" s="596" t="s">
        <v>126</v>
      </c>
      <c r="N95" s="597">
        <v>1</v>
      </c>
      <c r="O95" s="598">
        <f>E94*N95</f>
        <v>2</v>
      </c>
      <c r="P95" s="926">
        <f>4.5/1.2</f>
        <v>3.75</v>
      </c>
      <c r="Q95" s="599">
        <f>N95*P95*$N$11</f>
        <v>4.2801176250000008</v>
      </c>
      <c r="R95" s="600">
        <f>+Q95</f>
        <v>4.2801176250000008</v>
      </c>
      <c r="S95" s="1320"/>
      <c r="T95" s="1320"/>
      <c r="U95" s="1318"/>
      <c r="V95" s="236">
        <f t="shared" si="0"/>
        <v>0</v>
      </c>
      <c r="W95" s="237">
        <f t="shared" si="1"/>
        <v>0</v>
      </c>
    </row>
    <row r="96" spans="1:38" s="197" customFormat="1" ht="16.5" customHeight="1">
      <c r="A96" s="1267">
        <f>+A94+1</f>
        <v>29</v>
      </c>
      <c r="B96" s="1085" t="s">
        <v>2614</v>
      </c>
      <c r="C96" s="1236" t="s">
        <v>2616</v>
      </c>
      <c r="D96" s="1089" t="s">
        <v>2508</v>
      </c>
      <c r="E96" s="1105">
        <v>1</v>
      </c>
      <c r="F96" s="1129">
        <v>0.79</v>
      </c>
      <c r="G96" s="1130"/>
      <c r="H96" s="1131"/>
      <c r="I96" s="1129">
        <v>0.06</v>
      </c>
      <c r="J96" s="1130"/>
      <c r="K96" s="1131"/>
      <c r="L96" s="505"/>
      <c r="M96" s="556"/>
      <c r="N96" s="843"/>
      <c r="O96" s="843"/>
      <c r="P96" s="929"/>
      <c r="Q96" s="906"/>
      <c r="R96" s="911">
        <f>F97+I97</f>
        <v>2.1844098000000001</v>
      </c>
      <c r="S96" s="1099">
        <f>R96+R97</f>
        <v>50.216840925000007</v>
      </c>
      <c r="T96" s="1099">
        <f>E96*S96</f>
        <v>50.216840925000007</v>
      </c>
      <c r="U96" s="1131">
        <f>R97*E96</f>
        <v>48.032431125000009</v>
      </c>
      <c r="V96" s="236">
        <f t="shared" si="0"/>
        <v>59.897960585144247</v>
      </c>
      <c r="W96" s="237">
        <f t="shared" si="1"/>
        <v>59.897960585144247</v>
      </c>
    </row>
    <row r="97" spans="1:39" s="197" customFormat="1" ht="16.5" customHeight="1">
      <c r="A97" s="1268"/>
      <c r="B97" s="1086"/>
      <c r="C97" s="1237"/>
      <c r="D97" s="1090"/>
      <c r="E97" s="1106"/>
      <c r="F97" s="1080">
        <f>F96*$J$13/1000</f>
        <v>2.0023181999999999</v>
      </c>
      <c r="G97" s="1081"/>
      <c r="H97" s="1082"/>
      <c r="I97" s="1080">
        <f>I96*$Q$13/1000</f>
        <v>0.18209159999999999</v>
      </c>
      <c r="J97" s="1081"/>
      <c r="K97" s="1082"/>
      <c r="L97" s="845" t="s">
        <v>2617</v>
      </c>
      <c r="M97" s="557" t="s">
        <v>126</v>
      </c>
      <c r="N97" s="829">
        <v>1</v>
      </c>
      <c r="O97" s="846">
        <f>E96*N97</f>
        <v>1</v>
      </c>
      <c r="P97" s="930">
        <f>50.5/1.2</f>
        <v>42.083333333333336</v>
      </c>
      <c r="Q97" s="379">
        <f>N97*P97*$N$11</f>
        <v>48.032431125000009</v>
      </c>
      <c r="R97" s="911">
        <f>SUM(Q97:Q97)</f>
        <v>48.032431125000009</v>
      </c>
      <c r="S97" s="1100"/>
      <c r="T97" s="1100"/>
      <c r="U97" s="1104"/>
      <c r="V97" s="236">
        <f t="shared" si="0"/>
        <v>0</v>
      </c>
      <c r="W97" s="237">
        <f t="shared" si="1"/>
        <v>0</v>
      </c>
    </row>
    <row r="98" spans="1:39" s="154" customFormat="1" ht="12.75" customHeight="1">
      <c r="A98" s="1083">
        <f>+A96+1</f>
        <v>30</v>
      </c>
      <c r="B98" s="1085" t="s">
        <v>130</v>
      </c>
      <c r="C98" s="1236" t="s">
        <v>2528</v>
      </c>
      <c r="D98" s="1089" t="s">
        <v>149</v>
      </c>
      <c r="E98" s="1091">
        <f>+E57+E59+E61+E63+E65+E67+E69</f>
        <v>3041</v>
      </c>
      <c r="F98" s="1096">
        <f>0.001*5</f>
        <v>5.0000000000000001E-3</v>
      </c>
      <c r="G98" s="1097"/>
      <c r="H98" s="1098"/>
      <c r="I98" s="1080">
        <f>0.001*20</f>
        <v>0.02</v>
      </c>
      <c r="J98" s="1081"/>
      <c r="K98" s="1082"/>
      <c r="L98" s="849"/>
      <c r="M98" s="556"/>
      <c r="N98" s="956"/>
      <c r="O98" s="956"/>
      <c r="P98" s="956"/>
      <c r="Q98" s="904"/>
      <c r="R98" s="911">
        <f>F99+I99</f>
        <v>7.3370099999999994E-2</v>
      </c>
      <c r="S98" s="1099">
        <f>R98+R99</f>
        <v>0.1037943174432</v>
      </c>
      <c r="T98" s="1099">
        <f>E98*S98</f>
        <v>315.63851934477123</v>
      </c>
      <c r="U98" s="1071">
        <f>R99*E98</f>
        <v>92.520045244771211</v>
      </c>
      <c r="V98" s="236">
        <f t="shared" si="0"/>
        <v>0.12380444131203068</v>
      </c>
      <c r="W98" s="237">
        <f t="shared" si="1"/>
        <v>376.48930602988531</v>
      </c>
    </row>
    <row r="99" spans="1:39" s="154" customFormat="1" ht="12.75">
      <c r="A99" s="1084"/>
      <c r="B99" s="1086"/>
      <c r="C99" s="1237"/>
      <c r="D99" s="1090"/>
      <c r="E99" s="1092"/>
      <c r="F99" s="1096">
        <f>F98*J$13/1000</f>
        <v>1.2672900000000001E-2</v>
      </c>
      <c r="G99" s="1097"/>
      <c r="H99" s="1098"/>
      <c r="I99" s="1096">
        <f>I98*$Q$13/1000</f>
        <v>6.06972E-2</v>
      </c>
      <c r="J99" s="1097"/>
      <c r="K99" s="1098"/>
      <c r="L99" s="376" t="s">
        <v>80</v>
      </c>
      <c r="M99" s="557" t="s">
        <v>121</v>
      </c>
      <c r="N99" s="831">
        <v>1</v>
      </c>
      <c r="O99" s="378">
        <f>E98*N99</f>
        <v>3041</v>
      </c>
      <c r="P99" s="850">
        <f>54.4/1000*490/1000</f>
        <v>2.6655999999999999E-2</v>
      </c>
      <c r="Q99" s="379">
        <f>N99*P99*$N$11</f>
        <v>3.0424217443200004E-2</v>
      </c>
      <c r="R99" s="905">
        <f>Q99</f>
        <v>3.0424217443200004E-2</v>
      </c>
      <c r="S99" s="1100"/>
      <c r="T99" s="1100"/>
      <c r="U99" s="1072"/>
      <c r="V99" s="236">
        <f t="shared" si="0"/>
        <v>0</v>
      </c>
      <c r="W99" s="237">
        <f t="shared" si="1"/>
        <v>0</v>
      </c>
      <c r="AA99" s="851"/>
    </row>
    <row r="100" spans="1:39" s="812" customFormat="1" ht="15.75" customHeight="1">
      <c r="A100" s="1214">
        <f>+A98+1</f>
        <v>31</v>
      </c>
      <c r="B100" s="1085" t="s">
        <v>2516</v>
      </c>
      <c r="C100" s="1087" t="s">
        <v>2619</v>
      </c>
      <c r="D100" s="1089" t="s">
        <v>2517</v>
      </c>
      <c r="E100" s="1105">
        <v>1</v>
      </c>
      <c r="F100" s="1216">
        <f>7.6</f>
        <v>7.6</v>
      </c>
      <c r="G100" s="1217"/>
      <c r="H100" s="1218"/>
      <c r="I100" s="1080">
        <f>2.37</f>
        <v>2.37</v>
      </c>
      <c r="J100" s="1081"/>
      <c r="K100" s="1082"/>
      <c r="L100" s="830"/>
      <c r="M100" s="556"/>
      <c r="N100" s="956"/>
      <c r="O100" s="956"/>
      <c r="P100" s="956"/>
      <c r="Q100" s="904"/>
      <c r="R100" s="911">
        <f>F101+I101</f>
        <v>26.455426199999998</v>
      </c>
      <c r="S100" s="1099">
        <f>R100+R101</f>
        <v>1510.2295362000002</v>
      </c>
      <c r="T100" s="1099">
        <f>E100*S100</f>
        <v>1510.2295362000002</v>
      </c>
      <c r="U100" s="1071">
        <f>R101*E100</f>
        <v>1483.7741100000003</v>
      </c>
      <c r="V100" s="542">
        <f>+$V$14*(S100-P101)</f>
        <v>250.75891356741627</v>
      </c>
      <c r="W100" s="237">
        <f t="shared" si="1"/>
        <v>250.75891356741627</v>
      </c>
      <c r="X100" s="558" t="s">
        <v>2620</v>
      </c>
      <c r="Y100" s="931"/>
    </row>
    <row r="101" spans="1:39" s="812" customFormat="1" ht="16.5" customHeight="1">
      <c r="A101" s="1215"/>
      <c r="B101" s="1086"/>
      <c r="C101" s="1088"/>
      <c r="D101" s="1090"/>
      <c r="E101" s="1106"/>
      <c r="F101" s="1102">
        <f>F100*$J$13/1000</f>
        <v>19.262807999999996</v>
      </c>
      <c r="G101" s="1103"/>
      <c r="H101" s="1104"/>
      <c r="I101" s="1102">
        <f>I100*$Q$13/1000</f>
        <v>7.192618200000001</v>
      </c>
      <c r="J101" s="1103"/>
      <c r="K101" s="1104"/>
      <c r="L101" s="376" t="s">
        <v>2621</v>
      </c>
      <c r="M101" s="557" t="s">
        <v>126</v>
      </c>
      <c r="N101" s="831">
        <v>1</v>
      </c>
      <c r="O101" s="378">
        <f>E100*N101</f>
        <v>1</v>
      </c>
      <c r="P101" s="831">
        <v>1300</v>
      </c>
      <c r="Q101" s="379">
        <f>N101*P101*$N$11</f>
        <v>1483.7741100000003</v>
      </c>
      <c r="R101" s="911">
        <f>SUM(Q101:Q101)</f>
        <v>1483.7741100000003</v>
      </c>
      <c r="S101" s="1100"/>
      <c r="T101" s="1100"/>
      <c r="U101" s="1072"/>
      <c r="V101" s="236">
        <f t="shared" si="0"/>
        <v>0</v>
      </c>
      <c r="W101" s="237">
        <f t="shared" si="1"/>
        <v>0</v>
      </c>
      <c r="X101" s="558"/>
      <c r="Y101" s="931"/>
    </row>
    <row r="102" spans="1:39" s="197" customFormat="1" ht="12.75" customHeight="1">
      <c r="A102" s="832"/>
      <c r="C102" s="527" t="s">
        <v>2622</v>
      </c>
      <c r="D102" s="526"/>
      <c r="E102" s="526"/>
      <c r="F102" s="526"/>
      <c r="G102" s="526"/>
      <c r="H102" s="526"/>
      <c r="I102" s="526"/>
      <c r="J102" s="526"/>
      <c r="K102" s="526"/>
      <c r="L102" s="526"/>
      <c r="M102" s="526"/>
      <c r="N102" s="526"/>
      <c r="O102" s="526"/>
      <c r="P102" s="526"/>
      <c r="Q102" s="833"/>
      <c r="R102" s="526"/>
      <c r="S102" s="526"/>
      <c r="T102" s="526"/>
      <c r="U102" s="528"/>
      <c r="V102" s="236">
        <f t="shared" si="0"/>
        <v>0</v>
      </c>
      <c r="W102" s="237">
        <f t="shared" si="1"/>
        <v>0</v>
      </c>
    </row>
    <row r="103" spans="1:39" s="383" customFormat="1" ht="12.75" customHeight="1">
      <c r="A103" s="1158">
        <f>+A101+1</f>
        <v>1</v>
      </c>
      <c r="B103" s="1160" t="s">
        <v>2518</v>
      </c>
      <c r="C103" s="1212" t="s">
        <v>2520</v>
      </c>
      <c r="D103" s="1213" t="s">
        <v>162</v>
      </c>
      <c r="E103" s="1185">
        <v>1.1000000000000001</v>
      </c>
      <c r="F103" s="1162">
        <f>0.01*110</f>
        <v>1.1000000000000001</v>
      </c>
      <c r="G103" s="1163"/>
      <c r="H103" s="1164"/>
      <c r="I103" s="1162"/>
      <c r="J103" s="1163"/>
      <c r="K103" s="1164"/>
      <c r="L103" s="380"/>
      <c r="M103" s="553"/>
      <c r="N103" s="381"/>
      <c r="O103" s="381"/>
      <c r="P103" s="382"/>
      <c r="Q103" s="602"/>
      <c r="R103" s="1208">
        <f>F104+I104</f>
        <v>2.7880379999999998</v>
      </c>
      <c r="S103" s="1208">
        <f>R103+R104</f>
        <v>2.7880379999999998</v>
      </c>
      <c r="T103" s="1208">
        <f>E103*S103</f>
        <v>3.0668418000000002</v>
      </c>
      <c r="U103" s="1210"/>
      <c r="V103" s="236">
        <f t="shared" si="0"/>
        <v>3.3255335691725287</v>
      </c>
      <c r="W103" s="237">
        <f t="shared" si="1"/>
        <v>3.6580869260897817</v>
      </c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</row>
    <row r="104" spans="1:39" s="383" customFormat="1" ht="12.75" customHeight="1">
      <c r="A104" s="1159"/>
      <c r="B104" s="1161"/>
      <c r="C104" s="1212"/>
      <c r="D104" s="1213"/>
      <c r="E104" s="1186"/>
      <c r="F104" s="1162">
        <f>F103*$J$13/1000</f>
        <v>2.7880379999999998</v>
      </c>
      <c r="G104" s="1163"/>
      <c r="H104" s="1164"/>
      <c r="I104" s="1162"/>
      <c r="J104" s="1163"/>
      <c r="K104" s="1164"/>
      <c r="L104" s="384"/>
      <c r="M104" s="550"/>
      <c r="N104" s="385"/>
      <c r="O104" s="385"/>
      <c r="P104" s="386"/>
      <c r="Q104" s="387"/>
      <c r="R104" s="1209"/>
      <c r="S104" s="1209"/>
      <c r="T104" s="1209"/>
      <c r="U104" s="1211"/>
      <c r="V104" s="236">
        <f t="shared" si="0"/>
        <v>0</v>
      </c>
      <c r="W104" s="237">
        <f t="shared" si="1"/>
        <v>0</v>
      </c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</row>
    <row r="105" spans="1:39" s="835" customFormat="1" ht="12.75" customHeight="1">
      <c r="A105" s="1165">
        <f>+A103+1</f>
        <v>2</v>
      </c>
      <c r="B105" s="1167" t="s">
        <v>189</v>
      </c>
      <c r="C105" s="1183" t="s">
        <v>191</v>
      </c>
      <c r="D105" s="1185" t="s">
        <v>162</v>
      </c>
      <c r="E105" s="1173">
        <v>0.55000000000000004</v>
      </c>
      <c r="F105" s="1178">
        <v>0.4</v>
      </c>
      <c r="G105" s="1179"/>
      <c r="H105" s="1180"/>
      <c r="I105" s="1178">
        <v>0.32</v>
      </c>
      <c r="J105" s="1179"/>
      <c r="K105" s="1180"/>
      <c r="L105" s="529"/>
      <c r="M105" s="834"/>
      <c r="N105" s="374"/>
      <c r="O105" s="374"/>
      <c r="P105" s="530"/>
      <c r="Q105" s="531"/>
      <c r="R105" s="375">
        <f>F106+I106</f>
        <v>1.9849872</v>
      </c>
      <c r="S105" s="1173">
        <f>R105+R106</f>
        <v>7.0069918800000011</v>
      </c>
      <c r="T105" s="1173">
        <f>E105*S105</f>
        <v>3.8538455340000008</v>
      </c>
      <c r="U105" s="1181">
        <f>E105*Q106</f>
        <v>2.7621025740000009</v>
      </c>
      <c r="V105" s="236">
        <f t="shared" si="0"/>
        <v>8.3578440164227796</v>
      </c>
      <c r="W105" s="237">
        <f t="shared" si="1"/>
        <v>4.5968142090325292</v>
      </c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</row>
    <row r="106" spans="1:39" s="835" customFormat="1" ht="12.75" customHeight="1">
      <c r="A106" s="1166"/>
      <c r="B106" s="1168"/>
      <c r="C106" s="1184"/>
      <c r="D106" s="1186"/>
      <c r="E106" s="1174"/>
      <c r="F106" s="1178">
        <f>F105*$J$13/1000</f>
        <v>1.0138320000000001</v>
      </c>
      <c r="G106" s="1179"/>
      <c r="H106" s="1180"/>
      <c r="I106" s="1178">
        <f>I105*$Q$13/1000</f>
        <v>0.9711552</v>
      </c>
      <c r="J106" s="1179"/>
      <c r="K106" s="1180"/>
      <c r="L106" s="532" t="s">
        <v>124</v>
      </c>
      <c r="M106" s="836" t="s">
        <v>113</v>
      </c>
      <c r="N106" s="533">
        <v>1.1000000000000001</v>
      </c>
      <c r="O106" s="534">
        <f>E105*N106</f>
        <v>0.60500000000000009</v>
      </c>
      <c r="P106" s="535">
        <v>4</v>
      </c>
      <c r="Q106" s="379">
        <f>N106*P106*$N$11</f>
        <v>5.0220046800000011</v>
      </c>
      <c r="R106" s="375">
        <f>SUM(Q106:Q106)</f>
        <v>5.0220046800000011</v>
      </c>
      <c r="S106" s="1174"/>
      <c r="T106" s="1174"/>
      <c r="U106" s="1182"/>
      <c r="V106" s="236">
        <f t="shared" si="0"/>
        <v>0</v>
      </c>
      <c r="W106" s="237">
        <f t="shared" si="1"/>
        <v>0</v>
      </c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</row>
    <row r="107" spans="1:39" s="558" customFormat="1" ht="12.75" customHeight="1">
      <c r="A107" s="1083">
        <f>+A105+1</f>
        <v>3</v>
      </c>
      <c r="B107" s="1085" t="s">
        <v>192</v>
      </c>
      <c r="C107" s="1196" t="s">
        <v>194</v>
      </c>
      <c r="D107" s="1198" t="s">
        <v>162</v>
      </c>
      <c r="E107" s="1091">
        <v>1.1000000000000001</v>
      </c>
      <c r="F107" s="1187">
        <v>2.41</v>
      </c>
      <c r="G107" s="1188"/>
      <c r="H107" s="1189"/>
      <c r="I107" s="1190">
        <v>1.21</v>
      </c>
      <c r="J107" s="1191"/>
      <c r="K107" s="1192"/>
      <c r="L107" s="505"/>
      <c r="M107" s="556"/>
      <c r="N107" s="956"/>
      <c r="O107" s="956"/>
      <c r="P107" s="521"/>
      <c r="Q107" s="906"/>
      <c r="R107" s="911">
        <f>F108+I108</f>
        <v>9.7805184000000001</v>
      </c>
      <c r="S107" s="1099">
        <f>R107+R108</f>
        <v>50.418671579735999</v>
      </c>
      <c r="T107" s="1099">
        <f>E107*S107</f>
        <v>55.460538737709605</v>
      </c>
      <c r="U107" s="1193">
        <f>E107*Q108</f>
        <v>33.132675876300006</v>
      </c>
      <c r="V107" s="236">
        <f t="shared" si="0"/>
        <v>60.138701427848908</v>
      </c>
      <c r="W107" s="237">
        <f t="shared" si="1"/>
        <v>66.15257157063381</v>
      </c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</row>
    <row r="108" spans="1:39" s="558" customFormat="1" ht="12.75" customHeight="1">
      <c r="A108" s="1115"/>
      <c r="B108" s="1116"/>
      <c r="C108" s="1196"/>
      <c r="D108" s="1198"/>
      <c r="E108" s="1119"/>
      <c r="F108" s="1199">
        <f>F107*$J$13/1000</f>
        <v>6.1083378000000002</v>
      </c>
      <c r="G108" s="1200"/>
      <c r="H108" s="1201"/>
      <c r="I108" s="1129">
        <f>I107*$Q$13/1000</f>
        <v>3.6721806000000004</v>
      </c>
      <c r="J108" s="1130"/>
      <c r="K108" s="1131"/>
      <c r="L108" s="525" t="s">
        <v>195</v>
      </c>
      <c r="M108" s="808" t="s">
        <v>113</v>
      </c>
      <c r="N108" s="499">
        <v>1.0149999999999999</v>
      </c>
      <c r="O108" s="498">
        <f>E107*N108</f>
        <v>1.1165</v>
      </c>
      <c r="P108" s="494">
        <v>26</v>
      </c>
      <c r="Q108" s="496">
        <f>N108*P108*$N$11</f>
        <v>30.120614433000004</v>
      </c>
      <c r="R108" s="1099">
        <f>SUM(Q108:Q110)</f>
        <v>40.638153179736001</v>
      </c>
      <c r="S108" s="1123"/>
      <c r="T108" s="1123"/>
      <c r="U108" s="1194"/>
      <c r="V108" s="236">
        <f t="shared" si="0"/>
        <v>0</v>
      </c>
      <c r="W108" s="237">
        <f t="shared" si="1"/>
        <v>0</v>
      </c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</row>
    <row r="109" spans="1:39" s="558" customFormat="1" ht="12.75" customHeight="1">
      <c r="A109" s="1115"/>
      <c r="B109" s="1116"/>
      <c r="C109" s="1196"/>
      <c r="D109" s="1198"/>
      <c r="E109" s="1119"/>
      <c r="F109" s="1202"/>
      <c r="G109" s="1203"/>
      <c r="H109" s="1204"/>
      <c r="I109" s="1132"/>
      <c r="J109" s="1133"/>
      <c r="K109" s="1134"/>
      <c r="L109" s="536" t="s">
        <v>177</v>
      </c>
      <c r="M109" s="603" t="s">
        <v>120</v>
      </c>
      <c r="N109" s="537">
        <v>1.1599999999999999</v>
      </c>
      <c r="O109" s="490">
        <f>E107*N109</f>
        <v>1.276</v>
      </c>
      <c r="P109" s="538">
        <v>4</v>
      </c>
      <c r="Q109" s="491">
        <f>N109*P109*$N$11</f>
        <v>5.2959322080000009</v>
      </c>
      <c r="R109" s="1123"/>
      <c r="S109" s="1123"/>
      <c r="T109" s="1123"/>
      <c r="U109" s="1194"/>
      <c r="V109" s="236">
        <f t="shared" si="0"/>
        <v>0</v>
      </c>
      <c r="W109" s="237">
        <f t="shared" si="1"/>
        <v>0</v>
      </c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</row>
    <row r="110" spans="1:39" s="558" customFormat="1" ht="12.75" customHeight="1">
      <c r="A110" s="1084"/>
      <c r="B110" s="1086"/>
      <c r="C110" s="1197"/>
      <c r="D110" s="1198"/>
      <c r="E110" s="1092"/>
      <c r="F110" s="1205"/>
      <c r="G110" s="1206"/>
      <c r="H110" s="1207"/>
      <c r="I110" s="1102"/>
      <c r="J110" s="1103"/>
      <c r="K110" s="1104"/>
      <c r="L110" s="837" t="s">
        <v>178</v>
      </c>
      <c r="M110" s="604" t="s">
        <v>113</v>
      </c>
      <c r="N110" s="539">
        <v>3.5999999999999997E-2</v>
      </c>
      <c r="O110" s="540">
        <f>E107*N110</f>
        <v>3.9600000000000003E-2</v>
      </c>
      <c r="P110" s="535">
        <v>127.08</v>
      </c>
      <c r="Q110" s="501">
        <f>N110*P110*$N$11</f>
        <v>5.2216065387360002</v>
      </c>
      <c r="R110" s="1100"/>
      <c r="S110" s="1100"/>
      <c r="T110" s="1100"/>
      <c r="U110" s="1195"/>
      <c r="V110" s="236">
        <f t="shared" si="0"/>
        <v>0</v>
      </c>
      <c r="W110" s="237">
        <f t="shared" si="1"/>
        <v>0</v>
      </c>
      <c r="X110" s="806"/>
      <c r="Y110" s="806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</row>
    <row r="111" spans="1:39" s="835" customFormat="1" ht="12.75" customHeight="1">
      <c r="A111" s="1165">
        <f>+A107+1</f>
        <v>4</v>
      </c>
      <c r="B111" s="1167" t="s">
        <v>172</v>
      </c>
      <c r="C111" s="1328" t="s">
        <v>2522</v>
      </c>
      <c r="D111" s="1327" t="s">
        <v>151</v>
      </c>
      <c r="E111" s="1173">
        <v>26.1</v>
      </c>
      <c r="F111" s="1175"/>
      <c r="G111" s="1176"/>
      <c r="H111" s="1177"/>
      <c r="I111" s="1175"/>
      <c r="J111" s="1176"/>
      <c r="K111" s="1177"/>
      <c r="L111" s="529"/>
      <c r="M111" s="834"/>
      <c r="N111" s="374"/>
      <c r="O111" s="374"/>
      <c r="P111" s="530"/>
      <c r="Q111" s="531"/>
      <c r="R111" s="375">
        <f>F112+I112</f>
        <v>0</v>
      </c>
      <c r="S111" s="1173">
        <f>R111+R112</f>
        <v>0.28534117500000006</v>
      </c>
      <c r="T111" s="1173">
        <f>E111*S111</f>
        <v>7.4474046675000016</v>
      </c>
      <c r="U111" s="1144">
        <f>E111*Q112</f>
        <v>7.4474046675000016</v>
      </c>
      <c r="V111" s="236">
        <f t="shared" si="0"/>
        <v>0.34035104834641189</v>
      </c>
      <c r="W111" s="237">
        <f t="shared" si="1"/>
        <v>8.8831623618413502</v>
      </c>
      <c r="X111" s="806"/>
      <c r="Y111" s="806"/>
      <c r="Z111" s="806"/>
      <c r="AA111" s="806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</row>
    <row r="112" spans="1:39" s="835" customFormat="1" ht="12.75" customHeight="1">
      <c r="A112" s="1166"/>
      <c r="B112" s="1168"/>
      <c r="C112" s="1328"/>
      <c r="D112" s="1327"/>
      <c r="E112" s="1174"/>
      <c r="F112" s="1178"/>
      <c r="G112" s="1179"/>
      <c r="H112" s="1180"/>
      <c r="I112" s="1178"/>
      <c r="J112" s="1179"/>
      <c r="K112" s="1180"/>
      <c r="L112" s="532" t="s">
        <v>196</v>
      </c>
      <c r="M112" s="836" t="s">
        <v>123</v>
      </c>
      <c r="N112" s="533">
        <v>1</v>
      </c>
      <c r="O112" s="534">
        <f>E111*N112</f>
        <v>26.1</v>
      </c>
      <c r="P112" s="495">
        <v>0.25</v>
      </c>
      <c r="Q112" s="379">
        <f>N112*P112*$N$11</f>
        <v>0.28534117500000006</v>
      </c>
      <c r="R112" s="375">
        <f>SUM(Q112:Q112)</f>
        <v>0.28534117500000006</v>
      </c>
      <c r="S112" s="1174"/>
      <c r="T112" s="1174"/>
      <c r="U112" s="1145"/>
      <c r="V112" s="236">
        <f t="shared" si="0"/>
        <v>0</v>
      </c>
      <c r="W112" s="237">
        <f t="shared" si="1"/>
        <v>0</v>
      </c>
      <c r="X112" s="197"/>
      <c r="Y112" s="197"/>
      <c r="Z112" s="806"/>
      <c r="AA112" s="806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</row>
    <row r="113" spans="1:27" s="806" customFormat="1" ht="18" customHeight="1">
      <c r="A113" s="1158">
        <f t="shared" ref="A113" si="16">+A111+1</f>
        <v>5</v>
      </c>
      <c r="B113" s="1160" t="s">
        <v>2523</v>
      </c>
      <c r="C113" s="1146" t="s">
        <v>2525</v>
      </c>
      <c r="D113" s="1148" t="s">
        <v>150</v>
      </c>
      <c r="E113" s="1107">
        <v>1.98</v>
      </c>
      <c r="F113" s="1162">
        <v>0.4</v>
      </c>
      <c r="G113" s="1163"/>
      <c r="H113" s="1164"/>
      <c r="I113" s="1162">
        <v>0.5</v>
      </c>
      <c r="J113" s="1163"/>
      <c r="K113" s="1164"/>
      <c r="L113" s="522"/>
      <c r="M113" s="838"/>
      <c r="N113" s="839"/>
      <c r="O113" s="839"/>
      <c r="P113" s="840"/>
      <c r="Q113" s="841"/>
      <c r="R113" s="1107">
        <f>F114+I114</f>
        <v>2.5312619999999999</v>
      </c>
      <c r="S113" s="1107">
        <f>R113+R114</f>
        <v>2.5312619999999999</v>
      </c>
      <c r="T113" s="1107">
        <f>E113*S113</f>
        <v>5.0118987599999993</v>
      </c>
      <c r="U113" s="1144">
        <f>E113*Q114</f>
        <v>0</v>
      </c>
      <c r="V113" s="236">
        <f t="shared" si="0"/>
        <v>3.0192546706217041</v>
      </c>
      <c r="W113" s="237">
        <f t="shared" si="1"/>
        <v>5.9781242478309737</v>
      </c>
      <c r="X113" s="197"/>
      <c r="Y113" s="197"/>
      <c r="Z113" s="197"/>
      <c r="AA113" s="197"/>
    </row>
    <row r="114" spans="1:27" s="806" customFormat="1" ht="18" customHeight="1">
      <c r="A114" s="1159"/>
      <c r="B114" s="1161"/>
      <c r="C114" s="1147"/>
      <c r="D114" s="1148"/>
      <c r="E114" s="1108"/>
      <c r="F114" s="1149">
        <f>F113*$J$13/1000</f>
        <v>1.0138320000000001</v>
      </c>
      <c r="G114" s="1150"/>
      <c r="H114" s="1151"/>
      <c r="I114" s="1152">
        <f>I113*$Q$13/1000</f>
        <v>1.5174300000000001</v>
      </c>
      <c r="J114" s="1152"/>
      <c r="K114" s="1152"/>
      <c r="L114" s="523"/>
      <c r="M114" s="807"/>
      <c r="N114" s="454"/>
      <c r="O114" s="454"/>
      <c r="P114" s="524"/>
      <c r="Q114" s="842"/>
      <c r="R114" s="1108"/>
      <c r="S114" s="1108"/>
      <c r="T114" s="1108"/>
      <c r="U114" s="1145"/>
      <c r="V114" s="236">
        <f t="shared" si="0"/>
        <v>0</v>
      </c>
      <c r="W114" s="237">
        <f t="shared" si="1"/>
        <v>0</v>
      </c>
      <c r="X114" s="197"/>
      <c r="Y114" s="197"/>
      <c r="Z114" s="197"/>
      <c r="AA114" s="197"/>
    </row>
    <row r="115" spans="1:27" s="933" customFormat="1" ht="15" customHeight="1">
      <c r="A115" s="932"/>
      <c r="C115" s="938" t="s">
        <v>2626</v>
      </c>
      <c r="E115" s="935">
        <v>1</v>
      </c>
      <c r="F115" s="1153" t="s">
        <v>2625</v>
      </c>
      <c r="G115" s="1153"/>
      <c r="H115" s="1153"/>
      <c r="I115" s="1153"/>
      <c r="J115" s="1153"/>
      <c r="K115" s="1153"/>
      <c r="L115" s="1153"/>
      <c r="M115" s="936"/>
      <c r="N115" s="936"/>
      <c r="O115" s="936"/>
      <c r="P115" s="935"/>
      <c r="Q115" s="935"/>
      <c r="R115" s="935"/>
      <c r="S115" s="935"/>
      <c r="T115" s="935"/>
      <c r="U115" s="937">
        <f>+E115</f>
        <v>1</v>
      </c>
      <c r="V115" s="236">
        <f t="shared" si="0"/>
        <v>0</v>
      </c>
      <c r="W115" s="237">
        <f t="shared" si="1"/>
        <v>0</v>
      </c>
    </row>
    <row r="116" spans="1:27" s="943" customFormat="1" ht="15" customHeight="1">
      <c r="A116" s="1135">
        <v>1</v>
      </c>
      <c r="B116" s="1137" t="s">
        <v>2531</v>
      </c>
      <c r="C116" s="1157" t="s">
        <v>2628</v>
      </c>
      <c r="D116" s="1111" t="s">
        <v>162</v>
      </c>
      <c r="E116" s="1141">
        <f>2.5*E115</f>
        <v>2.5</v>
      </c>
      <c r="F116" s="1113">
        <f>0.01*194</f>
        <v>1.94</v>
      </c>
      <c r="G116" s="1113"/>
      <c r="H116" s="1113"/>
      <c r="I116" s="1154">
        <v>0</v>
      </c>
      <c r="J116" s="1154"/>
      <c r="K116" s="1154"/>
      <c r="L116" s="939"/>
      <c r="M116" s="940"/>
      <c r="N116" s="940"/>
      <c r="O116" s="940"/>
      <c r="P116" s="503"/>
      <c r="Q116" s="941"/>
      <c r="R116" s="1107">
        <f>F117+I117</f>
        <v>4.9170851999999998</v>
      </c>
      <c r="S116" s="1107">
        <f>R116+R117</f>
        <v>4.9170851999999998</v>
      </c>
      <c r="T116" s="1107">
        <f>E116*S116</f>
        <v>12.292712999999999</v>
      </c>
      <c r="U116" s="1155"/>
      <c r="V116" s="236">
        <f t="shared" si="0"/>
        <v>5.8650319310860963</v>
      </c>
      <c r="W116" s="237">
        <f t="shared" si="1"/>
        <v>14.662579827715241</v>
      </c>
      <c r="X116" s="942"/>
    </row>
    <row r="117" spans="1:27" s="943" customFormat="1">
      <c r="A117" s="1136"/>
      <c r="B117" s="1138"/>
      <c r="C117" s="1157"/>
      <c r="D117" s="1112"/>
      <c r="E117" s="1142"/>
      <c r="F117" s="1113">
        <f>F116*$J$13/1000</f>
        <v>4.9170851999999998</v>
      </c>
      <c r="G117" s="1113"/>
      <c r="H117" s="1113"/>
      <c r="I117" s="1154">
        <f>I116*$Q$13/1000</f>
        <v>0</v>
      </c>
      <c r="J117" s="1154"/>
      <c r="K117" s="1154"/>
      <c r="L117" s="944"/>
      <c r="M117" s="524"/>
      <c r="N117" s="524"/>
      <c r="O117" s="524" t="s">
        <v>18</v>
      </c>
      <c r="P117" s="454"/>
      <c r="Q117" s="945"/>
      <c r="R117" s="1108"/>
      <c r="S117" s="1108"/>
      <c r="T117" s="1108"/>
      <c r="U117" s="1156"/>
      <c r="V117" s="236">
        <f t="shared" si="0"/>
        <v>0</v>
      </c>
      <c r="W117" s="237">
        <f t="shared" si="1"/>
        <v>0</v>
      </c>
      <c r="X117" s="942"/>
    </row>
    <row r="118" spans="1:27" s="943" customFormat="1" ht="15" customHeight="1">
      <c r="A118" s="1135">
        <f>+A116+1</f>
        <v>2</v>
      </c>
      <c r="B118" s="1137" t="s">
        <v>2629</v>
      </c>
      <c r="C118" s="1109" t="s">
        <v>2631</v>
      </c>
      <c r="D118" s="1111" t="s">
        <v>162</v>
      </c>
      <c r="E118" s="1141">
        <f>+E116</f>
        <v>2.5</v>
      </c>
      <c r="F118" s="1113">
        <f>0.01*66.4</f>
        <v>0.66400000000000003</v>
      </c>
      <c r="G118" s="1113"/>
      <c r="H118" s="1113"/>
      <c r="I118" s="1143"/>
      <c r="J118" s="1143"/>
      <c r="K118" s="1143"/>
      <c r="L118" s="946"/>
      <c r="M118" s="838"/>
      <c r="N118" s="839"/>
      <c r="O118" s="839"/>
      <c r="P118" s="839"/>
      <c r="Q118" s="947"/>
      <c r="R118" s="1107">
        <f>F119+I119</f>
        <v>1.6829611199999999</v>
      </c>
      <c r="S118" s="1107">
        <f>R118+R119</f>
        <v>1.6829611199999999</v>
      </c>
      <c r="T118" s="1107">
        <f>E118*S118</f>
        <v>4.2074027999999997</v>
      </c>
      <c r="U118" s="948"/>
      <c r="V118" s="236">
        <f t="shared" si="0"/>
        <v>2.007412990845963</v>
      </c>
      <c r="W118" s="237">
        <f t="shared" si="1"/>
        <v>5.018532477114908</v>
      </c>
    </row>
    <row r="119" spans="1:27" s="943" customFormat="1" ht="10.5" customHeight="1">
      <c r="A119" s="1136"/>
      <c r="B119" s="1138"/>
      <c r="C119" s="1110"/>
      <c r="D119" s="1112"/>
      <c r="E119" s="1142"/>
      <c r="F119" s="1113">
        <f>F118*$J$13/1000</f>
        <v>1.6829611199999999</v>
      </c>
      <c r="G119" s="1113"/>
      <c r="H119" s="1113"/>
      <c r="I119" s="1114"/>
      <c r="J119" s="1114"/>
      <c r="K119" s="1114"/>
      <c r="L119" s="944"/>
      <c r="M119" s="807"/>
      <c r="N119" s="454"/>
      <c r="O119" s="454"/>
      <c r="P119" s="454"/>
      <c r="Q119" s="949"/>
      <c r="R119" s="1108"/>
      <c r="S119" s="1108"/>
      <c r="T119" s="1108"/>
      <c r="U119" s="950"/>
      <c r="V119" s="236">
        <f t="shared" si="0"/>
        <v>0</v>
      </c>
      <c r="W119" s="237">
        <f t="shared" si="1"/>
        <v>0</v>
      </c>
    </row>
    <row r="120" spans="1:27" s="558" customFormat="1" ht="12.75" customHeight="1">
      <c r="A120" s="1083">
        <f>+A118+1</f>
        <v>3</v>
      </c>
      <c r="B120" s="1085" t="s">
        <v>2632</v>
      </c>
      <c r="C120" s="1125" t="s">
        <v>2634</v>
      </c>
      <c r="D120" s="1075" t="s">
        <v>151</v>
      </c>
      <c r="E120" s="1091">
        <f>+((0.4*2.51)+(1.5*3.77)+(7*0.4)+(8*0.22)+(1.5*0.04))*E115</f>
        <v>11.279000000000002</v>
      </c>
      <c r="F120" s="1120">
        <f>36.1/1000</f>
        <v>3.61E-2</v>
      </c>
      <c r="G120" s="1121"/>
      <c r="H120" s="1122"/>
      <c r="I120" s="1096">
        <v>5.7000000000000002E-2</v>
      </c>
      <c r="J120" s="1097"/>
      <c r="K120" s="1098"/>
      <c r="L120" s="497"/>
      <c r="M120" s="556"/>
      <c r="N120" s="956"/>
      <c r="O120" s="956"/>
      <c r="P120" s="956"/>
      <c r="Q120" s="904"/>
      <c r="R120" s="911">
        <f>F121+I121</f>
        <v>0.264485358</v>
      </c>
      <c r="S120" s="1099">
        <f>R120+R121+R122+R123</f>
        <v>0.73050456501000016</v>
      </c>
      <c r="T120" s="1099">
        <f>E120*S120</f>
        <v>8.2393609887477925</v>
      </c>
      <c r="U120" s="1071">
        <f>E120*Q121</f>
        <v>5.1493809805200019</v>
      </c>
      <c r="V120" s="236">
        <f t="shared" si="0"/>
        <v>0.87133584742192605</v>
      </c>
      <c r="W120" s="237">
        <f t="shared" si="1"/>
        <v>9.8277970230719056</v>
      </c>
      <c r="X120" s="815"/>
      <c r="Y120" s="815"/>
    </row>
    <row r="121" spans="1:27" s="558" customFormat="1" ht="13.5" customHeight="1">
      <c r="A121" s="1115"/>
      <c r="B121" s="1116"/>
      <c r="C121" s="1126"/>
      <c r="D121" s="1128"/>
      <c r="E121" s="1119"/>
      <c r="F121" s="1129">
        <f>F120*$J$13/1000</f>
        <v>9.1498337999999999E-2</v>
      </c>
      <c r="G121" s="1130"/>
      <c r="H121" s="1131"/>
      <c r="I121" s="1129">
        <f>I120*$Q$13/1000</f>
        <v>0.17298701999999999</v>
      </c>
      <c r="J121" s="1130"/>
      <c r="K121" s="1131"/>
      <c r="L121" s="819" t="s">
        <v>2563</v>
      </c>
      <c r="M121" s="808" t="s">
        <v>123</v>
      </c>
      <c r="N121" s="891">
        <v>1</v>
      </c>
      <c r="O121" s="498">
        <f>E120*N121</f>
        <v>11.279000000000002</v>
      </c>
      <c r="P121" s="495">
        <v>0.4</v>
      </c>
      <c r="Q121" s="379">
        <f>N121*P121*$N$11</f>
        <v>0.45654588000000013</v>
      </c>
      <c r="R121" s="1099">
        <f>SUM(Q121:Q123)</f>
        <v>0.4660192070100001</v>
      </c>
      <c r="S121" s="1123"/>
      <c r="T121" s="1123"/>
      <c r="U121" s="1124"/>
      <c r="V121" s="236">
        <f t="shared" si="0"/>
        <v>0</v>
      </c>
      <c r="W121" s="237">
        <f t="shared" si="1"/>
        <v>0</v>
      </c>
      <c r="X121" s="815"/>
      <c r="Y121" s="815"/>
    </row>
    <row r="122" spans="1:27" s="558" customFormat="1" ht="12.75">
      <c r="A122" s="1115"/>
      <c r="B122" s="1116"/>
      <c r="C122" s="1126"/>
      <c r="D122" s="1128"/>
      <c r="E122" s="1119"/>
      <c r="F122" s="1132"/>
      <c r="G122" s="1133"/>
      <c r="H122" s="1134"/>
      <c r="I122" s="1132"/>
      <c r="J122" s="1133"/>
      <c r="K122" s="1134"/>
      <c r="L122" s="376" t="s">
        <v>2554</v>
      </c>
      <c r="M122" s="557" t="s">
        <v>123</v>
      </c>
      <c r="N122" s="495">
        <v>4.0000000000000001E-3</v>
      </c>
      <c r="O122" s="378">
        <f>E120*N122</f>
        <v>4.511600000000001E-2</v>
      </c>
      <c r="P122" s="951">
        <v>0.85</v>
      </c>
      <c r="Q122" s="952">
        <f>N122*P122*$N$11</f>
        <v>3.8806399800000004E-3</v>
      </c>
      <c r="R122" s="1123"/>
      <c r="S122" s="1123"/>
      <c r="T122" s="1123"/>
      <c r="U122" s="1124"/>
      <c r="V122" s="236">
        <f t="shared" si="0"/>
        <v>0</v>
      </c>
      <c r="W122" s="237">
        <f t="shared" si="1"/>
        <v>0</v>
      </c>
      <c r="X122" s="815"/>
      <c r="Y122" s="815"/>
    </row>
    <row r="123" spans="1:27" s="558" customFormat="1" ht="12.75">
      <c r="A123" s="1084"/>
      <c r="B123" s="1086"/>
      <c r="C123" s="1127"/>
      <c r="D123" s="1076"/>
      <c r="E123" s="1092"/>
      <c r="F123" s="1102"/>
      <c r="G123" s="1103"/>
      <c r="H123" s="1104"/>
      <c r="I123" s="1102"/>
      <c r="J123" s="1103"/>
      <c r="K123" s="1104"/>
      <c r="L123" s="953" t="s">
        <v>2635</v>
      </c>
      <c r="M123" s="557" t="s">
        <v>123</v>
      </c>
      <c r="N123" s="537">
        <v>4.8999999999999998E-3</v>
      </c>
      <c r="O123" s="490">
        <f>E120*N123</f>
        <v>5.5267100000000006E-2</v>
      </c>
      <c r="P123" s="538">
        <v>1</v>
      </c>
      <c r="Q123" s="954">
        <f>N123*P123*$N$11</f>
        <v>5.5926870300000006E-3</v>
      </c>
      <c r="R123" s="1100"/>
      <c r="S123" s="1100"/>
      <c r="T123" s="1100"/>
      <c r="U123" s="1072"/>
      <c r="V123" s="236">
        <f t="shared" si="0"/>
        <v>0</v>
      </c>
      <c r="W123" s="237">
        <f t="shared" si="1"/>
        <v>0</v>
      </c>
      <c r="X123" s="815"/>
      <c r="Y123" s="815"/>
    </row>
    <row r="124" spans="1:27" s="817" customFormat="1" ht="12.75" customHeight="1">
      <c r="A124" s="1083">
        <f>+A120+1</f>
        <v>4</v>
      </c>
      <c r="B124" s="1085" t="s">
        <v>2636</v>
      </c>
      <c r="C124" s="1101" t="s">
        <v>2639</v>
      </c>
      <c r="D124" s="1075" t="s">
        <v>2508</v>
      </c>
      <c r="E124" s="1105">
        <f>8*E115</f>
        <v>8</v>
      </c>
      <c r="F124" s="1080">
        <v>0.23</v>
      </c>
      <c r="G124" s="1081"/>
      <c r="H124" s="1082"/>
      <c r="I124" s="1080">
        <v>0.01</v>
      </c>
      <c r="J124" s="1081"/>
      <c r="K124" s="1082"/>
      <c r="L124" s="497"/>
      <c r="M124" s="556"/>
      <c r="N124" s="956"/>
      <c r="O124" s="956"/>
      <c r="P124" s="908"/>
      <c r="Q124" s="906"/>
      <c r="R124" s="911">
        <f>F125+I125</f>
        <v>0.6133019999999999</v>
      </c>
      <c r="S124" s="1099">
        <f>R124+R125</f>
        <v>5.7494431500000012</v>
      </c>
      <c r="T124" s="1099">
        <f>E124*S124</f>
        <v>45.995545200000009</v>
      </c>
      <c r="U124" s="1071">
        <f>E124*Q125</f>
        <v>41.089129200000009</v>
      </c>
      <c r="V124" s="236">
        <f t="shared" si="0"/>
        <v>6.8578571021535764</v>
      </c>
      <c r="W124" s="237">
        <f t="shared" si="1"/>
        <v>54.862856817228611</v>
      </c>
      <c r="X124" s="224"/>
      <c r="Y124" s="224"/>
    </row>
    <row r="125" spans="1:27" s="817" customFormat="1" ht="12.75">
      <c r="A125" s="1084"/>
      <c r="B125" s="1086"/>
      <c r="C125" s="1101"/>
      <c r="D125" s="1076"/>
      <c r="E125" s="1106"/>
      <c r="F125" s="1102">
        <f>F124*$J$13/1000</f>
        <v>0.58295339999999995</v>
      </c>
      <c r="G125" s="1103"/>
      <c r="H125" s="1104"/>
      <c r="I125" s="1102">
        <f>I124*$Q$13/1000</f>
        <v>3.03486E-2</v>
      </c>
      <c r="J125" s="1103"/>
      <c r="K125" s="1104"/>
      <c r="L125" s="376" t="s">
        <v>2640</v>
      </c>
      <c r="M125" s="557" t="s">
        <v>126</v>
      </c>
      <c r="N125" s="377">
        <v>1</v>
      </c>
      <c r="O125" s="378">
        <f>E124*N125</f>
        <v>8</v>
      </c>
      <c r="P125" s="831">
        <v>4.5</v>
      </c>
      <c r="Q125" s="955">
        <f>N125*P125*$N$11</f>
        <v>5.1361411500000012</v>
      </c>
      <c r="R125" s="905">
        <f>SUM(Q125:Q125)</f>
        <v>5.1361411500000012</v>
      </c>
      <c r="S125" s="1100"/>
      <c r="T125" s="1100"/>
      <c r="U125" s="1072"/>
      <c r="V125" s="236">
        <f t="shared" si="0"/>
        <v>0</v>
      </c>
      <c r="W125" s="237">
        <f t="shared" si="1"/>
        <v>0</v>
      </c>
      <c r="X125" s="224"/>
      <c r="Y125" s="224"/>
    </row>
    <row r="126" spans="1:27" s="558" customFormat="1" ht="12.75" customHeight="1">
      <c r="A126" s="1083">
        <f>+A124+1</f>
        <v>5</v>
      </c>
      <c r="B126" s="1085" t="s">
        <v>2641</v>
      </c>
      <c r="C126" s="1073" t="s">
        <v>2643</v>
      </c>
      <c r="D126" s="1075" t="s">
        <v>2508</v>
      </c>
      <c r="E126" s="1105">
        <f>3*E115</f>
        <v>3</v>
      </c>
      <c r="F126" s="1093">
        <v>0.46</v>
      </c>
      <c r="G126" s="1094"/>
      <c r="H126" s="1095"/>
      <c r="I126" s="1080">
        <v>0.08</v>
      </c>
      <c r="J126" s="1081"/>
      <c r="K126" s="1082"/>
      <c r="L126" s="497"/>
      <c r="M126" s="556"/>
      <c r="N126" s="956"/>
      <c r="O126" s="956"/>
      <c r="P126" s="956"/>
      <c r="Q126" s="906"/>
      <c r="R126" s="911">
        <f>F127+I127</f>
        <v>1.4086955999999999</v>
      </c>
      <c r="S126" s="1099">
        <f>R126+R127</f>
        <v>5.8914054592500005</v>
      </c>
      <c r="T126" s="1099">
        <f>E126*S126</f>
        <v>17.67421637775</v>
      </c>
      <c r="U126" s="1071">
        <f>R127*E126</f>
        <v>13.448129577750002</v>
      </c>
      <c r="V126" s="236">
        <f t="shared" si="0"/>
        <v>7.0271878017237128</v>
      </c>
      <c r="W126" s="237">
        <f t="shared" si="1"/>
        <v>21.081563405171138</v>
      </c>
    </row>
    <row r="127" spans="1:27" s="558" customFormat="1" ht="30.75" customHeight="1">
      <c r="A127" s="1084"/>
      <c r="B127" s="1086"/>
      <c r="C127" s="1074"/>
      <c r="D127" s="1076"/>
      <c r="E127" s="1106"/>
      <c r="F127" s="1077">
        <f>F126*$J$13/1000</f>
        <v>1.1659067999999999</v>
      </c>
      <c r="G127" s="1078"/>
      <c r="H127" s="1079"/>
      <c r="I127" s="1080">
        <f>I126*$Q$13/1000</f>
        <v>0.2427888</v>
      </c>
      <c r="J127" s="1081"/>
      <c r="K127" s="1082"/>
      <c r="L127" s="376" t="s">
        <v>2644</v>
      </c>
      <c r="M127" s="557" t="s">
        <v>114</v>
      </c>
      <c r="N127" s="377">
        <v>2.5</v>
      </c>
      <c r="O127" s="378">
        <f>E126*N127</f>
        <v>7.5</v>
      </c>
      <c r="P127" s="495">
        <v>1.571</v>
      </c>
      <c r="Q127" s="379">
        <f>N127*P127*$N$11</f>
        <v>4.4827098592500008</v>
      </c>
      <c r="R127" s="911">
        <f>SUM(Q127:Q127)</f>
        <v>4.4827098592500008</v>
      </c>
      <c r="S127" s="1100"/>
      <c r="T127" s="1100"/>
      <c r="U127" s="1072"/>
      <c r="V127" s="236">
        <f t="shared" si="0"/>
        <v>0</v>
      </c>
      <c r="W127" s="237">
        <f t="shared" si="1"/>
        <v>0</v>
      </c>
    </row>
    <row r="128" spans="1:27" s="558" customFormat="1" ht="12.75" customHeight="1">
      <c r="A128" s="1083">
        <f>+A126+1</f>
        <v>6</v>
      </c>
      <c r="B128" s="1085" t="s">
        <v>2645</v>
      </c>
      <c r="C128" s="1073" t="s">
        <v>2647</v>
      </c>
      <c r="D128" s="1075" t="s">
        <v>149</v>
      </c>
      <c r="E128" s="1091">
        <f>7.5*E115</f>
        <v>7.5</v>
      </c>
      <c r="F128" s="1093">
        <v>0.13</v>
      </c>
      <c r="G128" s="1094"/>
      <c r="H128" s="1095"/>
      <c r="I128" s="1096">
        <v>1.7000000000000001E-2</v>
      </c>
      <c r="J128" s="1097"/>
      <c r="K128" s="1098"/>
      <c r="L128" s="497"/>
      <c r="M128" s="556"/>
      <c r="N128" s="956"/>
      <c r="O128" s="956"/>
      <c r="P128" s="956"/>
      <c r="Q128" s="906"/>
      <c r="R128" s="911">
        <f>F129+I129</f>
        <v>0.38108801999999997</v>
      </c>
      <c r="S128" s="1099">
        <f>R128+R129</f>
        <v>0.86350483319999882</v>
      </c>
      <c r="T128" s="1099">
        <f>E128*S128</f>
        <v>6.4762862489999913</v>
      </c>
      <c r="U128" s="1071">
        <f>R129*E128</f>
        <v>3.6181260989999915</v>
      </c>
      <c r="V128" s="236">
        <f t="shared" si="0"/>
        <v>1.0299767470706358</v>
      </c>
      <c r="W128" s="237">
        <f t="shared" si="1"/>
        <v>7.7248256030297684</v>
      </c>
    </row>
    <row r="129" spans="1:51" s="558" customFormat="1" ht="21.75" customHeight="1">
      <c r="A129" s="1084"/>
      <c r="B129" s="1086"/>
      <c r="C129" s="1074"/>
      <c r="D129" s="1076"/>
      <c r="E129" s="1092"/>
      <c r="F129" s="1077">
        <f>F128*$J$13/1000</f>
        <v>0.32949539999999999</v>
      </c>
      <c r="G129" s="1078"/>
      <c r="H129" s="1079"/>
      <c r="I129" s="1080">
        <f>I128*$Q$13/1000</f>
        <v>5.1592620000000006E-2</v>
      </c>
      <c r="J129" s="1081"/>
      <c r="K129" s="1082"/>
      <c r="L129" s="824" t="s">
        <v>2648</v>
      </c>
      <c r="M129" s="557" t="s">
        <v>114</v>
      </c>
      <c r="N129" s="377">
        <v>1</v>
      </c>
      <c r="O129" s="378">
        <f>E128*N129</f>
        <v>7.5</v>
      </c>
      <c r="P129" s="495">
        <f>0.317*1.33333333333333</f>
        <v>0.42266666666666558</v>
      </c>
      <c r="Q129" s="379">
        <f>N129*P129*$N$11</f>
        <v>0.48241681319999885</v>
      </c>
      <c r="R129" s="911">
        <f>SUM(Q129:Q129)</f>
        <v>0.48241681319999885</v>
      </c>
      <c r="S129" s="1100"/>
      <c r="T129" s="1100"/>
      <c r="U129" s="1072"/>
      <c r="V129" s="236">
        <f t="shared" si="0"/>
        <v>0</v>
      </c>
      <c r="W129" s="237">
        <f t="shared" si="1"/>
        <v>0</v>
      </c>
    </row>
    <row r="130" spans="1:51" s="154" customFormat="1" ht="15.75" customHeight="1">
      <c r="A130" s="233"/>
      <c r="B130" s="215"/>
      <c r="C130" s="364" t="s">
        <v>135</v>
      </c>
      <c r="D130" s="217"/>
      <c r="E130" s="218"/>
      <c r="F130" s="202"/>
      <c r="G130" s="203"/>
      <c r="H130" s="202"/>
      <c r="I130" s="202"/>
      <c r="J130" s="203"/>
      <c r="K130" s="202"/>
      <c r="L130" s="288"/>
      <c r="M130" s="199"/>
      <c r="N130" s="200"/>
      <c r="O130" s="201"/>
      <c r="P130" s="202"/>
      <c r="Q130" s="203"/>
      <c r="R130" s="201"/>
      <c r="S130" s="201"/>
      <c r="T130" s="232" t="e">
        <f>SUM(T21:T129)-#REF!</f>
        <v>#REF!</v>
      </c>
      <c r="U130" s="234" t="e">
        <f>SUM(U21:U129)-#REF!</f>
        <v>#REF!</v>
      </c>
      <c r="V130" s="201"/>
      <c r="W130" s="301">
        <f>SUM(W21:W129)</f>
        <v>33606.574047375638</v>
      </c>
      <c r="X130" s="198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9"/>
      <c r="AY130" s="159"/>
    </row>
    <row r="131" spans="1:51" s="238" customFormat="1" ht="13.5" hidden="1" customHeight="1">
      <c r="A131" s="606"/>
      <c r="B131" s="554"/>
      <c r="C131" s="607" t="s">
        <v>216</v>
      </c>
      <c r="D131" s="608">
        <v>0</v>
      </c>
      <c r="E131" s="609"/>
      <c r="F131" s="610"/>
      <c r="G131" s="611"/>
      <c r="H131" s="610"/>
      <c r="I131" s="610"/>
      <c r="J131" s="611"/>
      <c r="K131" s="610"/>
      <c r="L131" s="612"/>
      <c r="M131" s="613"/>
      <c r="N131" s="614"/>
      <c r="O131" s="615"/>
      <c r="P131" s="610"/>
      <c r="Q131" s="611"/>
      <c r="R131" s="615"/>
      <c r="S131" s="615"/>
      <c r="T131" s="249"/>
      <c r="U131" s="616"/>
      <c r="V131" s="617"/>
      <c r="W131" s="252">
        <f>+W130*D131</f>
        <v>0</v>
      </c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9"/>
      <c r="AY131" s="159"/>
    </row>
    <row r="132" spans="1:51" s="238" customFormat="1" ht="13.5" hidden="1" customHeight="1">
      <c r="A132" s="606"/>
      <c r="B132" s="554"/>
      <c r="C132" s="607" t="s">
        <v>137</v>
      </c>
      <c r="D132" s="241"/>
      <c r="E132" s="615"/>
      <c r="F132" s="610"/>
      <c r="G132" s="611"/>
      <c r="H132" s="610"/>
      <c r="I132" s="610"/>
      <c r="J132" s="611"/>
      <c r="K132" s="610"/>
      <c r="L132" s="612"/>
      <c r="M132" s="613"/>
      <c r="N132" s="614"/>
      <c r="O132" s="615"/>
      <c r="P132" s="610"/>
      <c r="Q132" s="611"/>
      <c r="R132" s="615"/>
      <c r="S132" s="615"/>
      <c r="T132" s="249"/>
      <c r="U132" s="616"/>
      <c r="V132" s="253"/>
      <c r="W132" s="252">
        <f>SUM(W130:W131)</f>
        <v>33606.574047375638</v>
      </c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9"/>
      <c r="AY132" s="159"/>
    </row>
    <row r="133" spans="1:51" s="238" customFormat="1" ht="13.5" customHeight="1">
      <c r="A133" s="239"/>
      <c r="B133" s="240"/>
      <c r="C133" s="282" t="s">
        <v>136</v>
      </c>
      <c r="D133" s="241">
        <v>0.11</v>
      </c>
      <c r="E133" s="242"/>
      <c r="F133" s="243"/>
      <c r="G133" s="244"/>
      <c r="H133" s="243"/>
      <c r="I133" s="243"/>
      <c r="J133" s="244"/>
      <c r="K133" s="243"/>
      <c r="L133" s="245"/>
      <c r="M133" s="246"/>
      <c r="N133" s="247"/>
      <c r="O133" s="248"/>
      <c r="P133" s="243"/>
      <c r="Q133" s="244"/>
      <c r="R133" s="248"/>
      <c r="S133" s="248"/>
      <c r="T133" s="249"/>
      <c r="U133" s="250"/>
      <c r="V133" s="251"/>
      <c r="W133" s="252">
        <f>W132*D133</f>
        <v>3696.7231452113201</v>
      </c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/>
      <c r="AN133" s="159"/>
      <c r="AO133" s="159"/>
      <c r="AP133" s="159"/>
      <c r="AQ133" s="159"/>
      <c r="AR133" s="159"/>
      <c r="AS133" s="159"/>
      <c r="AT133" s="159"/>
      <c r="AU133" s="159"/>
      <c r="AV133" s="159"/>
      <c r="AW133" s="159"/>
      <c r="AX133" s="159"/>
      <c r="AY133" s="159"/>
    </row>
    <row r="134" spans="1:51" s="238" customFormat="1" ht="13.5" customHeight="1">
      <c r="A134" s="239"/>
      <c r="B134" s="240"/>
      <c r="C134" s="282" t="s">
        <v>137</v>
      </c>
      <c r="D134" s="241"/>
      <c r="E134" s="248"/>
      <c r="F134" s="243"/>
      <c r="G134" s="244"/>
      <c r="H134" s="243"/>
      <c r="I134" s="243"/>
      <c r="J134" s="244"/>
      <c r="K134" s="243"/>
      <c r="L134" s="245"/>
      <c r="M134" s="246"/>
      <c r="N134" s="247"/>
      <c r="O134" s="248"/>
      <c r="P134" s="243"/>
      <c r="Q134" s="244"/>
      <c r="R134" s="248"/>
      <c r="S134" s="248"/>
      <c r="T134" s="249"/>
      <c r="U134" s="250"/>
      <c r="V134" s="253"/>
      <c r="W134" s="252">
        <f>SUM(W132:W133)</f>
        <v>37303.297192586957</v>
      </c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/>
      <c r="AN134" s="159"/>
      <c r="AO134" s="159"/>
      <c r="AP134" s="159"/>
      <c r="AQ134" s="159"/>
      <c r="AR134" s="159"/>
      <c r="AS134" s="159"/>
      <c r="AT134" s="159"/>
      <c r="AU134" s="159"/>
      <c r="AV134" s="159"/>
      <c r="AW134" s="159"/>
      <c r="AX134" s="159"/>
      <c r="AY134" s="159"/>
    </row>
    <row r="135" spans="1:51" s="238" customFormat="1" ht="13.5" customHeight="1">
      <c r="A135" s="239"/>
      <c r="B135" s="240"/>
      <c r="C135" s="294" t="s">
        <v>138</v>
      </c>
      <c r="D135" s="241"/>
      <c r="E135" s="248"/>
      <c r="F135" s="243"/>
      <c r="G135" s="244"/>
      <c r="H135" s="243"/>
      <c r="I135" s="243"/>
      <c r="J135" s="244"/>
      <c r="K135" s="243"/>
      <c r="L135" s="245"/>
      <c r="M135" s="246"/>
      <c r="N135" s="247"/>
      <c r="O135" s="248"/>
      <c r="P135" s="243"/>
      <c r="Q135" s="244"/>
      <c r="R135" s="248"/>
      <c r="S135" s="248"/>
      <c r="T135" s="249"/>
      <c r="U135" s="250"/>
      <c r="V135" s="253"/>
      <c r="W135" s="252">
        <f>+'ԱՄՓՈՓ '!F30</f>
        <v>1300</v>
      </c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/>
      <c r="AN135" s="159"/>
      <c r="AO135" s="159"/>
      <c r="AP135" s="159"/>
      <c r="AQ135" s="159"/>
      <c r="AR135" s="159"/>
      <c r="AS135" s="159"/>
      <c r="AT135" s="159"/>
      <c r="AU135" s="159"/>
      <c r="AV135" s="159"/>
      <c r="AW135" s="159"/>
      <c r="AX135" s="159"/>
      <c r="AY135" s="159"/>
    </row>
    <row r="136" spans="1:51" s="238" customFormat="1" ht="13.5" customHeight="1">
      <c r="A136" s="239"/>
      <c r="B136" s="240"/>
      <c r="C136" s="302" t="s">
        <v>139</v>
      </c>
      <c r="D136" s="241"/>
      <c r="E136" s="248"/>
      <c r="F136" s="243"/>
      <c r="G136" s="244"/>
      <c r="H136" s="243"/>
      <c r="I136" s="243"/>
      <c r="J136" s="244"/>
      <c r="K136" s="243"/>
      <c r="L136" s="245"/>
      <c r="M136" s="246"/>
      <c r="N136" s="247"/>
      <c r="O136" s="248"/>
      <c r="P136" s="243"/>
      <c r="Q136" s="244"/>
      <c r="R136" s="248"/>
      <c r="S136" s="248"/>
      <c r="T136" s="249"/>
      <c r="U136" s="250"/>
      <c r="V136" s="253"/>
      <c r="W136" s="252">
        <f>+W134+W135</f>
        <v>38603.297192586957</v>
      </c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  <c r="AK136" s="159"/>
      <c r="AL136" s="159"/>
      <c r="AM136" s="159"/>
      <c r="AN136" s="159"/>
      <c r="AO136" s="159"/>
      <c r="AP136" s="159"/>
      <c r="AQ136" s="159"/>
      <c r="AR136" s="159"/>
      <c r="AS136" s="159"/>
      <c r="AT136" s="159"/>
      <c r="AU136" s="159"/>
      <c r="AV136" s="159"/>
      <c r="AW136" s="159"/>
      <c r="AX136" s="159"/>
      <c r="AY136" s="159"/>
    </row>
    <row r="137" spans="1:51" s="238" customFormat="1" ht="13.5" customHeight="1">
      <c r="A137" s="239"/>
      <c r="B137" s="240"/>
      <c r="C137" s="302" t="s">
        <v>140</v>
      </c>
      <c r="D137" s="241">
        <v>0.2</v>
      </c>
      <c r="E137" s="248"/>
      <c r="F137" s="243"/>
      <c r="G137" s="244"/>
      <c r="H137" s="243"/>
      <c r="I137" s="243"/>
      <c r="J137" s="244"/>
      <c r="K137" s="243"/>
      <c r="L137" s="245"/>
      <c r="M137" s="246"/>
      <c r="N137" s="247"/>
      <c r="O137" s="248"/>
      <c r="P137" s="243"/>
      <c r="Q137" s="244"/>
      <c r="R137" s="248"/>
      <c r="S137" s="248"/>
      <c r="T137" s="249"/>
      <c r="U137" s="250"/>
      <c r="V137" s="253"/>
      <c r="W137" s="252">
        <f>+(W136)*D137</f>
        <v>7720.6594385173921</v>
      </c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  <c r="AM137" s="159"/>
      <c r="AN137" s="159"/>
      <c r="AO137" s="159"/>
      <c r="AP137" s="159"/>
      <c r="AQ137" s="159"/>
      <c r="AR137" s="159"/>
      <c r="AS137" s="159"/>
      <c r="AT137" s="159"/>
      <c r="AU137" s="159"/>
      <c r="AV137" s="159"/>
      <c r="AW137" s="159"/>
      <c r="AX137" s="159"/>
      <c r="AY137" s="159"/>
    </row>
    <row r="138" spans="1:51" s="238" customFormat="1" ht="13.5" customHeight="1">
      <c r="A138" s="239"/>
      <c r="B138" s="240"/>
      <c r="C138" s="519" t="s">
        <v>135</v>
      </c>
      <c r="D138" s="254"/>
      <c r="E138" s="248"/>
      <c r="F138" s="243"/>
      <c r="G138" s="244"/>
      <c r="H138" s="243"/>
      <c r="I138" s="243"/>
      <c r="J138" s="244"/>
      <c r="K138" s="243"/>
      <c r="L138" s="245"/>
      <c r="M138" s="246"/>
      <c r="N138" s="247"/>
      <c r="O138" s="248"/>
      <c r="P138" s="243"/>
      <c r="Q138" s="244"/>
      <c r="R138" s="248"/>
      <c r="S138" s="248"/>
      <c r="T138" s="249"/>
      <c r="U138" s="250"/>
      <c r="V138" s="253"/>
      <c r="W138" s="255">
        <f>SUM(W136:W137)</f>
        <v>46323.956631104345</v>
      </c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  <c r="AK138" s="159"/>
      <c r="AL138" s="159"/>
      <c r="AM138" s="159"/>
      <c r="AN138" s="159"/>
      <c r="AO138" s="159"/>
      <c r="AP138" s="159"/>
      <c r="AQ138" s="159"/>
      <c r="AR138" s="159"/>
      <c r="AS138" s="159"/>
      <c r="AT138" s="159"/>
      <c r="AU138" s="159"/>
      <c r="AV138" s="159"/>
      <c r="AW138" s="159"/>
      <c r="AX138" s="159"/>
      <c r="AY138" s="159"/>
    </row>
    <row r="139" spans="1:51" s="238" customFormat="1" hidden="1">
      <c r="A139" s="239"/>
      <c r="B139" s="240"/>
      <c r="C139" s="511" t="s">
        <v>184</v>
      </c>
      <c r="D139" s="512"/>
      <c r="E139" s="273"/>
      <c r="F139" s="274"/>
      <c r="G139" s="275"/>
      <c r="H139" s="274"/>
      <c r="I139" s="274"/>
      <c r="J139" s="275"/>
      <c r="K139" s="274"/>
      <c r="L139" s="276"/>
      <c r="M139" s="277"/>
      <c r="N139" s="278"/>
      <c r="O139" s="273"/>
      <c r="P139" s="274"/>
      <c r="Q139" s="275"/>
      <c r="R139" s="273"/>
      <c r="S139" s="273"/>
      <c r="T139" s="513"/>
      <c r="U139" s="279"/>
      <c r="V139" s="280"/>
      <c r="W139" s="514">
        <f>+'ԱՄՓՈՓ '!G17</f>
        <v>0</v>
      </c>
      <c r="X139" s="515"/>
      <c r="Z139" s="516"/>
      <c r="AA139" s="516"/>
      <c r="AB139" s="516"/>
      <c r="AC139" s="516"/>
      <c r="AD139" s="516"/>
      <c r="AE139" s="516"/>
      <c r="AF139" s="516"/>
      <c r="AG139" s="516"/>
      <c r="AH139" s="516"/>
      <c r="AI139" s="516"/>
      <c r="AJ139" s="516"/>
      <c r="AK139" s="516"/>
      <c r="AL139" s="516"/>
      <c r="AM139" s="516"/>
      <c r="AN139" s="516"/>
      <c r="AO139" s="516"/>
      <c r="AP139" s="516"/>
      <c r="AQ139" s="516"/>
      <c r="AR139" s="516"/>
      <c r="AS139" s="516"/>
    </row>
    <row r="140" spans="1:51" s="238" customFormat="1" ht="14.25" customHeight="1" thickBot="1">
      <c r="A140" s="256"/>
      <c r="B140" s="257"/>
      <c r="C140" s="520" t="s">
        <v>141</v>
      </c>
      <c r="D140" s="258"/>
      <c r="E140" s="259"/>
      <c r="F140" s="260"/>
      <c r="G140" s="261"/>
      <c r="H140" s="260"/>
      <c r="I140" s="260"/>
      <c r="J140" s="261"/>
      <c r="K140" s="260"/>
      <c r="L140" s="262"/>
      <c r="M140" s="263"/>
      <c r="N140" s="264"/>
      <c r="O140" s="265"/>
      <c r="P140" s="264"/>
      <c r="Q140" s="265"/>
      <c r="R140" s="265"/>
      <c r="S140" s="265"/>
      <c r="T140" s="266"/>
      <c r="U140" s="265"/>
      <c r="V140" s="267"/>
      <c r="W140" s="268">
        <f>+W139+W138</f>
        <v>46323.956631104345</v>
      </c>
      <c r="X140" s="269">
        <f>+'ԱՄՓՈՓ '!D59+'ԱՄՓՈՓ '!F30*1.2+'ԱՄՓՈՓ '!G17</f>
        <v>46323.95663110436</v>
      </c>
      <c r="Y140" s="360">
        <f>+W140-X140</f>
        <v>0</v>
      </c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159"/>
      <c r="AV140" s="159"/>
      <c r="AW140" s="159"/>
      <c r="AX140" s="159"/>
      <c r="AY140" s="159"/>
    </row>
    <row r="141" spans="1:51" s="281" customFormat="1" ht="18.75" customHeight="1" thickTop="1">
      <c r="A141" s="1435" t="s">
        <v>2507</v>
      </c>
      <c r="B141" s="1435"/>
      <c r="C141" s="1435"/>
      <c r="D141" s="1435"/>
      <c r="E141" s="1435"/>
      <c r="F141" s="1435"/>
      <c r="G141" s="1435"/>
      <c r="H141" s="1435"/>
      <c r="I141" s="1435"/>
      <c r="J141" s="1435"/>
      <c r="K141" s="1435"/>
      <c r="L141" s="1435"/>
      <c r="M141" s="1435"/>
      <c r="N141" s="1435"/>
      <c r="O141" s="1435"/>
      <c r="P141" s="1435"/>
      <c r="Q141" s="1435"/>
      <c r="R141" s="1435"/>
      <c r="S141" s="1435"/>
      <c r="T141" s="1435"/>
      <c r="U141" s="1435"/>
      <c r="V141" s="366"/>
      <c r="W141" s="366"/>
      <c r="X141" s="280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  <c r="AK141" s="159"/>
      <c r="AL141" s="159"/>
      <c r="AM141" s="159"/>
      <c r="AN141" s="159"/>
      <c r="AO141" s="159"/>
      <c r="AP141" s="159"/>
      <c r="AQ141" s="159"/>
      <c r="AR141" s="159"/>
      <c r="AS141" s="159"/>
      <c r="AT141" s="159"/>
      <c r="AU141" s="159"/>
      <c r="AV141" s="159"/>
      <c r="AW141" s="159"/>
      <c r="AX141" s="159"/>
      <c r="AY141" s="159"/>
    </row>
  </sheetData>
  <mergeCells count="603">
    <mergeCell ref="U126:U127"/>
    <mergeCell ref="F127:H127"/>
    <mergeCell ref="I127:K127"/>
    <mergeCell ref="A128:A129"/>
    <mergeCell ref="B128:B129"/>
    <mergeCell ref="C128:C129"/>
    <mergeCell ref="D128:D129"/>
    <mergeCell ref="E128:E129"/>
    <mergeCell ref="F128:H128"/>
    <mergeCell ref="I128:K128"/>
    <mergeCell ref="S128:S129"/>
    <mergeCell ref="T128:T129"/>
    <mergeCell ref="U128:U129"/>
    <mergeCell ref="F129:H129"/>
    <mergeCell ref="I129:K129"/>
    <mergeCell ref="A126:A127"/>
    <mergeCell ref="B126:B127"/>
    <mergeCell ref="C126:C127"/>
    <mergeCell ref="D126:D127"/>
    <mergeCell ref="E126:E127"/>
    <mergeCell ref="F126:H126"/>
    <mergeCell ref="I126:K126"/>
    <mergeCell ref="S126:S127"/>
    <mergeCell ref="T126:T127"/>
    <mergeCell ref="U120:U123"/>
    <mergeCell ref="F121:H123"/>
    <mergeCell ref="I121:K123"/>
    <mergeCell ref="R121:R123"/>
    <mergeCell ref="A124:A125"/>
    <mergeCell ref="B124:B125"/>
    <mergeCell ref="C124:C125"/>
    <mergeCell ref="D124:D125"/>
    <mergeCell ref="E124:E125"/>
    <mergeCell ref="F124:H124"/>
    <mergeCell ref="I124:K124"/>
    <mergeCell ref="S124:S125"/>
    <mergeCell ref="T124:T125"/>
    <mergeCell ref="U124:U125"/>
    <mergeCell ref="F125:H125"/>
    <mergeCell ref="I125:K125"/>
    <mergeCell ref="T118:T119"/>
    <mergeCell ref="F119:H119"/>
    <mergeCell ref="I119:K119"/>
    <mergeCell ref="A120:A123"/>
    <mergeCell ref="B120:B123"/>
    <mergeCell ref="C120:C123"/>
    <mergeCell ref="D120:D123"/>
    <mergeCell ref="E120:E123"/>
    <mergeCell ref="F120:H120"/>
    <mergeCell ref="I120:K120"/>
    <mergeCell ref="S120:S123"/>
    <mergeCell ref="T120:T123"/>
    <mergeCell ref="A118:A119"/>
    <mergeCell ref="B118:B119"/>
    <mergeCell ref="C118:C119"/>
    <mergeCell ref="D118:D119"/>
    <mergeCell ref="E118:E119"/>
    <mergeCell ref="F118:H118"/>
    <mergeCell ref="I118:K118"/>
    <mergeCell ref="R118:R119"/>
    <mergeCell ref="S118:S119"/>
    <mergeCell ref="T113:T114"/>
    <mergeCell ref="U113:U114"/>
    <mergeCell ref="F114:H114"/>
    <mergeCell ref="I114:K114"/>
    <mergeCell ref="F115:L115"/>
    <mergeCell ref="A116:A117"/>
    <mergeCell ref="B116:B117"/>
    <mergeCell ref="C116:C117"/>
    <mergeCell ref="D116:D117"/>
    <mergeCell ref="E116:E117"/>
    <mergeCell ref="F116:H116"/>
    <mergeCell ref="I116:K116"/>
    <mergeCell ref="R116:R117"/>
    <mergeCell ref="S116:S117"/>
    <mergeCell ref="T116:T117"/>
    <mergeCell ref="U116:U117"/>
    <mergeCell ref="F117:H117"/>
    <mergeCell ref="I117:K117"/>
    <mergeCell ref="A113:A114"/>
    <mergeCell ref="B113:B114"/>
    <mergeCell ref="C113:C114"/>
    <mergeCell ref="D113:D114"/>
    <mergeCell ref="E113:E114"/>
    <mergeCell ref="F113:H113"/>
    <mergeCell ref="I113:K113"/>
    <mergeCell ref="R113:R114"/>
    <mergeCell ref="S113:S114"/>
    <mergeCell ref="U107:U110"/>
    <mergeCell ref="F108:H110"/>
    <mergeCell ref="I108:K110"/>
    <mergeCell ref="R108:R110"/>
    <mergeCell ref="A111:A112"/>
    <mergeCell ref="B111:B112"/>
    <mergeCell ref="C111:C112"/>
    <mergeCell ref="D111:D112"/>
    <mergeCell ref="E111:E112"/>
    <mergeCell ref="F111:H111"/>
    <mergeCell ref="I111:K111"/>
    <mergeCell ref="S111:S112"/>
    <mergeCell ref="T111:T112"/>
    <mergeCell ref="U111:U112"/>
    <mergeCell ref="F112:H112"/>
    <mergeCell ref="I112:K112"/>
    <mergeCell ref="A107:A110"/>
    <mergeCell ref="B107:B110"/>
    <mergeCell ref="C107:C110"/>
    <mergeCell ref="D107:D110"/>
    <mergeCell ref="E107:E110"/>
    <mergeCell ref="F107:H107"/>
    <mergeCell ref="I107:K107"/>
    <mergeCell ref="S107:S110"/>
    <mergeCell ref="T107:T110"/>
    <mergeCell ref="T103:T104"/>
    <mergeCell ref="U103:U104"/>
    <mergeCell ref="F104:H104"/>
    <mergeCell ref="I104:K104"/>
    <mergeCell ref="A105:A106"/>
    <mergeCell ref="B105:B106"/>
    <mergeCell ref="C105:C106"/>
    <mergeCell ref="D105:D106"/>
    <mergeCell ref="E105:E106"/>
    <mergeCell ref="F105:H105"/>
    <mergeCell ref="I105:K105"/>
    <mergeCell ref="S105:S106"/>
    <mergeCell ref="T105:T106"/>
    <mergeCell ref="U105:U106"/>
    <mergeCell ref="F106:H106"/>
    <mergeCell ref="I106:K106"/>
    <mergeCell ref="A103:A104"/>
    <mergeCell ref="B103:B104"/>
    <mergeCell ref="C103:C104"/>
    <mergeCell ref="D103:D104"/>
    <mergeCell ref="E103:E104"/>
    <mergeCell ref="F103:H103"/>
    <mergeCell ref="I103:K103"/>
    <mergeCell ref="R103:R104"/>
    <mergeCell ref="S103:S104"/>
    <mergeCell ref="U98:U99"/>
    <mergeCell ref="F99:H99"/>
    <mergeCell ref="I99:K99"/>
    <mergeCell ref="A100:A101"/>
    <mergeCell ref="B100:B101"/>
    <mergeCell ref="C100:C101"/>
    <mergeCell ref="D100:D101"/>
    <mergeCell ref="E100:E101"/>
    <mergeCell ref="F100:H100"/>
    <mergeCell ref="I100:K100"/>
    <mergeCell ref="S100:S101"/>
    <mergeCell ref="T100:T101"/>
    <mergeCell ref="U100:U101"/>
    <mergeCell ref="F101:H101"/>
    <mergeCell ref="I101:K101"/>
    <mergeCell ref="A98:A99"/>
    <mergeCell ref="B98:B99"/>
    <mergeCell ref="C98:C99"/>
    <mergeCell ref="D98:D99"/>
    <mergeCell ref="E98:E99"/>
    <mergeCell ref="F98:H98"/>
    <mergeCell ref="I98:K98"/>
    <mergeCell ref="S98:S99"/>
    <mergeCell ref="T98:T99"/>
    <mergeCell ref="U94:U95"/>
    <mergeCell ref="F95:H95"/>
    <mergeCell ref="I95:K95"/>
    <mergeCell ref="A96:A97"/>
    <mergeCell ref="B96:B97"/>
    <mergeCell ref="C96:C97"/>
    <mergeCell ref="D96:D97"/>
    <mergeCell ref="E96:E97"/>
    <mergeCell ref="F96:H96"/>
    <mergeCell ref="I96:K96"/>
    <mergeCell ref="S96:S97"/>
    <mergeCell ref="T96:T97"/>
    <mergeCell ref="U96:U97"/>
    <mergeCell ref="F97:H97"/>
    <mergeCell ref="I97:K97"/>
    <mergeCell ref="A94:A95"/>
    <mergeCell ref="B94:B95"/>
    <mergeCell ref="C94:C95"/>
    <mergeCell ref="D94:D95"/>
    <mergeCell ref="E94:E95"/>
    <mergeCell ref="F94:H94"/>
    <mergeCell ref="I94:K94"/>
    <mergeCell ref="S94:S95"/>
    <mergeCell ref="T94:T95"/>
    <mergeCell ref="U90:U91"/>
    <mergeCell ref="F91:H91"/>
    <mergeCell ref="I91:K91"/>
    <mergeCell ref="A92:A93"/>
    <mergeCell ref="B92:B93"/>
    <mergeCell ref="C92:C93"/>
    <mergeCell ref="D92:D93"/>
    <mergeCell ref="E92:E93"/>
    <mergeCell ref="F92:H92"/>
    <mergeCell ref="I92:K92"/>
    <mergeCell ref="S92:S93"/>
    <mergeCell ref="T92:T93"/>
    <mergeCell ref="U92:U93"/>
    <mergeCell ref="F93:H93"/>
    <mergeCell ref="I93:K93"/>
    <mergeCell ref="A90:A91"/>
    <mergeCell ref="B90:B91"/>
    <mergeCell ref="C90:C91"/>
    <mergeCell ref="D90:D91"/>
    <mergeCell ref="E90:E91"/>
    <mergeCell ref="F90:H90"/>
    <mergeCell ref="I90:K90"/>
    <mergeCell ref="S90:S91"/>
    <mergeCell ref="T90:T91"/>
    <mergeCell ref="U86:U87"/>
    <mergeCell ref="F87:H87"/>
    <mergeCell ref="I87:K87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U88:U89"/>
    <mergeCell ref="F89:H89"/>
    <mergeCell ref="I89:K89"/>
    <mergeCell ref="A86:A87"/>
    <mergeCell ref="B86:B87"/>
    <mergeCell ref="C86:C87"/>
    <mergeCell ref="D86:D87"/>
    <mergeCell ref="E86:E87"/>
    <mergeCell ref="F86:H86"/>
    <mergeCell ref="I86:K86"/>
    <mergeCell ref="S86:S87"/>
    <mergeCell ref="T86:T87"/>
    <mergeCell ref="T80:T81"/>
    <mergeCell ref="U80:U81"/>
    <mergeCell ref="F81:H81"/>
    <mergeCell ref="I81:K81"/>
    <mergeCell ref="A82:A85"/>
    <mergeCell ref="B82:B85"/>
    <mergeCell ref="C82:C85"/>
    <mergeCell ref="D82:D85"/>
    <mergeCell ref="E82:E85"/>
    <mergeCell ref="F82:H82"/>
    <mergeCell ref="I82:K82"/>
    <mergeCell ref="S82:S85"/>
    <mergeCell ref="T82:T85"/>
    <mergeCell ref="U82:U85"/>
    <mergeCell ref="F83:H85"/>
    <mergeCell ref="I83:K85"/>
    <mergeCell ref="R83:R85"/>
    <mergeCell ref="A80:A81"/>
    <mergeCell ref="B80:B81"/>
    <mergeCell ref="C80:C81"/>
    <mergeCell ref="D80:D81"/>
    <mergeCell ref="E80:E81"/>
    <mergeCell ref="F80:H80"/>
    <mergeCell ref="I80:K80"/>
    <mergeCell ref="R80:R81"/>
    <mergeCell ref="S80:S81"/>
    <mergeCell ref="U76:U77"/>
    <mergeCell ref="F77:H77"/>
    <mergeCell ref="I77:K77"/>
    <mergeCell ref="A78:A79"/>
    <mergeCell ref="B78:B79"/>
    <mergeCell ref="C78:C79"/>
    <mergeCell ref="D78:D79"/>
    <mergeCell ref="E78:E79"/>
    <mergeCell ref="F78:H78"/>
    <mergeCell ref="I78:K78"/>
    <mergeCell ref="R78:R79"/>
    <mergeCell ref="S78:S79"/>
    <mergeCell ref="T78:T79"/>
    <mergeCell ref="U78:U79"/>
    <mergeCell ref="F79:H79"/>
    <mergeCell ref="I79:K79"/>
    <mergeCell ref="A76:A77"/>
    <mergeCell ref="B76:B77"/>
    <mergeCell ref="C76:C77"/>
    <mergeCell ref="D76:D77"/>
    <mergeCell ref="E76:E77"/>
    <mergeCell ref="F76:H76"/>
    <mergeCell ref="I76:K76"/>
    <mergeCell ref="S76:S77"/>
    <mergeCell ref="T76:T77"/>
    <mergeCell ref="U71:U72"/>
    <mergeCell ref="F72:H72"/>
    <mergeCell ref="I72:K72"/>
    <mergeCell ref="A73:A75"/>
    <mergeCell ref="B73:B75"/>
    <mergeCell ref="C73:C75"/>
    <mergeCell ref="D73:D75"/>
    <mergeCell ref="E73:E75"/>
    <mergeCell ref="F73:H73"/>
    <mergeCell ref="I73:K73"/>
    <mergeCell ref="S73:S75"/>
    <mergeCell ref="T73:T75"/>
    <mergeCell ref="U73:U75"/>
    <mergeCell ref="F74:H74"/>
    <mergeCell ref="I74:K74"/>
    <mergeCell ref="R74:R75"/>
    <mergeCell ref="F75:H75"/>
    <mergeCell ref="I75:K75"/>
    <mergeCell ref="A71:A72"/>
    <mergeCell ref="B71:B72"/>
    <mergeCell ref="C71:C72"/>
    <mergeCell ref="D71:D72"/>
    <mergeCell ref="E71:E72"/>
    <mergeCell ref="F71:H71"/>
    <mergeCell ref="I71:K71"/>
    <mergeCell ref="S71:S72"/>
    <mergeCell ref="T71:T72"/>
    <mergeCell ref="U67:U68"/>
    <mergeCell ref="F68:H68"/>
    <mergeCell ref="I68:K68"/>
    <mergeCell ref="A69:A70"/>
    <mergeCell ref="B69:B70"/>
    <mergeCell ref="C69:C70"/>
    <mergeCell ref="D69:D70"/>
    <mergeCell ref="E69:E70"/>
    <mergeCell ref="F69:H69"/>
    <mergeCell ref="I69:K69"/>
    <mergeCell ref="S69:S70"/>
    <mergeCell ref="T69:T70"/>
    <mergeCell ref="U69:U70"/>
    <mergeCell ref="F70:H70"/>
    <mergeCell ref="I70:K70"/>
    <mergeCell ref="A67:A68"/>
    <mergeCell ref="B67:B68"/>
    <mergeCell ref="C67:C68"/>
    <mergeCell ref="D67:D68"/>
    <mergeCell ref="E67:E68"/>
    <mergeCell ref="F67:H67"/>
    <mergeCell ref="I67:K67"/>
    <mergeCell ref="S67:S68"/>
    <mergeCell ref="T67:T68"/>
    <mergeCell ref="U63:U64"/>
    <mergeCell ref="F64:H64"/>
    <mergeCell ref="I64:K64"/>
    <mergeCell ref="A65:A66"/>
    <mergeCell ref="B65:B66"/>
    <mergeCell ref="C65:C66"/>
    <mergeCell ref="D65:D66"/>
    <mergeCell ref="E65:E66"/>
    <mergeCell ref="F65:H65"/>
    <mergeCell ref="I65:K65"/>
    <mergeCell ref="S65:S66"/>
    <mergeCell ref="T65:T66"/>
    <mergeCell ref="U65:U66"/>
    <mergeCell ref="F66:H66"/>
    <mergeCell ref="I66:K66"/>
    <mergeCell ref="A63:A64"/>
    <mergeCell ref="B63:B64"/>
    <mergeCell ref="C63:C64"/>
    <mergeCell ref="D63:D64"/>
    <mergeCell ref="E63:E64"/>
    <mergeCell ref="F63:H63"/>
    <mergeCell ref="I63:K63"/>
    <mergeCell ref="S63:S64"/>
    <mergeCell ref="T63:T64"/>
    <mergeCell ref="U59:U60"/>
    <mergeCell ref="F60:H60"/>
    <mergeCell ref="I60:K60"/>
    <mergeCell ref="A61:A62"/>
    <mergeCell ref="B61:B62"/>
    <mergeCell ref="C61:C62"/>
    <mergeCell ref="D61:D62"/>
    <mergeCell ref="E61:E62"/>
    <mergeCell ref="F61:H61"/>
    <mergeCell ref="I61:K61"/>
    <mergeCell ref="S61:S62"/>
    <mergeCell ref="T61:T62"/>
    <mergeCell ref="U61:U62"/>
    <mergeCell ref="F62:H62"/>
    <mergeCell ref="I62:K62"/>
    <mergeCell ref="A59:A60"/>
    <mergeCell ref="B59:B60"/>
    <mergeCell ref="C59:C60"/>
    <mergeCell ref="D59:D60"/>
    <mergeCell ref="E59:E60"/>
    <mergeCell ref="F59:H59"/>
    <mergeCell ref="I59:K59"/>
    <mergeCell ref="S59:S60"/>
    <mergeCell ref="T59:T60"/>
    <mergeCell ref="U53:U56"/>
    <mergeCell ref="F54:H56"/>
    <mergeCell ref="I54:K56"/>
    <mergeCell ref="R54:R56"/>
    <mergeCell ref="A57:A58"/>
    <mergeCell ref="B57:B58"/>
    <mergeCell ref="C57:C58"/>
    <mergeCell ref="D57:D58"/>
    <mergeCell ref="E57:E58"/>
    <mergeCell ref="F57:H57"/>
    <mergeCell ref="I57:K57"/>
    <mergeCell ref="S57:S58"/>
    <mergeCell ref="T57:T58"/>
    <mergeCell ref="U57:U58"/>
    <mergeCell ref="F58:H58"/>
    <mergeCell ref="I58:K58"/>
    <mergeCell ref="A53:A56"/>
    <mergeCell ref="B53:B56"/>
    <mergeCell ref="C53:C56"/>
    <mergeCell ref="D53:D56"/>
    <mergeCell ref="E53:E56"/>
    <mergeCell ref="F53:H53"/>
    <mergeCell ref="I53:K53"/>
    <mergeCell ref="S53:S56"/>
    <mergeCell ref="T53:T56"/>
    <mergeCell ref="U47:U49"/>
    <mergeCell ref="F48:H49"/>
    <mergeCell ref="I48:K49"/>
    <mergeCell ref="R48:R49"/>
    <mergeCell ref="A50:A52"/>
    <mergeCell ref="B50:B52"/>
    <mergeCell ref="C50:C52"/>
    <mergeCell ref="D50:D52"/>
    <mergeCell ref="E50:E52"/>
    <mergeCell ref="F50:H50"/>
    <mergeCell ref="I50:K50"/>
    <mergeCell ref="S50:S52"/>
    <mergeCell ref="T50:T52"/>
    <mergeCell ref="U50:U52"/>
    <mergeCell ref="F51:H52"/>
    <mergeCell ref="I51:K52"/>
    <mergeCell ref="R51:R52"/>
    <mergeCell ref="A47:A49"/>
    <mergeCell ref="B47:B49"/>
    <mergeCell ref="C47:C49"/>
    <mergeCell ref="D47:D49"/>
    <mergeCell ref="E47:E49"/>
    <mergeCell ref="F47:H47"/>
    <mergeCell ref="I47:K47"/>
    <mergeCell ref="S47:S49"/>
    <mergeCell ref="T47:T49"/>
    <mergeCell ref="U41:U43"/>
    <mergeCell ref="F42:H43"/>
    <mergeCell ref="I42:K43"/>
    <mergeCell ref="R42:R43"/>
    <mergeCell ref="A44:A46"/>
    <mergeCell ref="B44:B46"/>
    <mergeCell ref="C44:C46"/>
    <mergeCell ref="D44:D46"/>
    <mergeCell ref="E44:E46"/>
    <mergeCell ref="F44:H44"/>
    <mergeCell ref="I44:K44"/>
    <mergeCell ref="S44:S46"/>
    <mergeCell ref="T44:T46"/>
    <mergeCell ref="U44:U46"/>
    <mergeCell ref="F45:H46"/>
    <mergeCell ref="I45:K46"/>
    <mergeCell ref="R45:R46"/>
    <mergeCell ref="A41:A43"/>
    <mergeCell ref="B41:B43"/>
    <mergeCell ref="C41:C43"/>
    <mergeCell ref="D41:D43"/>
    <mergeCell ref="E41:E43"/>
    <mergeCell ref="F41:H41"/>
    <mergeCell ref="I41:K41"/>
    <mergeCell ref="S41:S43"/>
    <mergeCell ref="T41:T43"/>
    <mergeCell ref="U36:U37"/>
    <mergeCell ref="F37:H37"/>
    <mergeCell ref="I37:K37"/>
    <mergeCell ref="A38:A40"/>
    <mergeCell ref="B38:B40"/>
    <mergeCell ref="C38:C40"/>
    <mergeCell ref="D38:D40"/>
    <mergeCell ref="E38:E40"/>
    <mergeCell ref="F38:H38"/>
    <mergeCell ref="I38:K38"/>
    <mergeCell ref="S38:S40"/>
    <mergeCell ref="T38:T40"/>
    <mergeCell ref="U38:U40"/>
    <mergeCell ref="F39:H40"/>
    <mergeCell ref="I39:K40"/>
    <mergeCell ref="R39:R40"/>
    <mergeCell ref="A36:A37"/>
    <mergeCell ref="B36:B37"/>
    <mergeCell ref="C36:C37"/>
    <mergeCell ref="D36:D37"/>
    <mergeCell ref="E36:E37"/>
    <mergeCell ref="F36:H36"/>
    <mergeCell ref="I36:K36"/>
    <mergeCell ref="S36:S37"/>
    <mergeCell ref="T36:T37"/>
    <mergeCell ref="U31:U33"/>
    <mergeCell ref="F32:H33"/>
    <mergeCell ref="I32:K33"/>
    <mergeCell ref="R32:R33"/>
    <mergeCell ref="A34:A35"/>
    <mergeCell ref="B34:B35"/>
    <mergeCell ref="C34:C35"/>
    <mergeCell ref="D34:D35"/>
    <mergeCell ref="E34:E35"/>
    <mergeCell ref="F34:H34"/>
    <mergeCell ref="I34:K34"/>
    <mergeCell ref="S34:S35"/>
    <mergeCell ref="T34:T35"/>
    <mergeCell ref="U34:U35"/>
    <mergeCell ref="F35:H35"/>
    <mergeCell ref="I35:K35"/>
    <mergeCell ref="A31:A33"/>
    <mergeCell ref="B31:B33"/>
    <mergeCell ref="C31:C33"/>
    <mergeCell ref="D31:D33"/>
    <mergeCell ref="E31:E33"/>
    <mergeCell ref="F31:H31"/>
    <mergeCell ref="I31:K31"/>
    <mergeCell ref="S31:S33"/>
    <mergeCell ref="T31:T33"/>
    <mergeCell ref="A27:A30"/>
    <mergeCell ref="B27:B30"/>
    <mergeCell ref="C27:C30"/>
    <mergeCell ref="D27:D30"/>
    <mergeCell ref="E27:E30"/>
    <mergeCell ref="F27:H27"/>
    <mergeCell ref="I27:K27"/>
    <mergeCell ref="S27:S30"/>
    <mergeCell ref="T27:T30"/>
    <mergeCell ref="F28:H30"/>
    <mergeCell ref="I28:K30"/>
    <mergeCell ref="R28:R30"/>
    <mergeCell ref="A25:A26"/>
    <mergeCell ref="B25:B26"/>
    <mergeCell ref="C25:C26"/>
    <mergeCell ref="D25:D26"/>
    <mergeCell ref="E25:E26"/>
    <mergeCell ref="F25:H25"/>
    <mergeCell ref="I25:K25"/>
    <mergeCell ref="R25:R26"/>
    <mergeCell ref="S25:S26"/>
    <mergeCell ref="F26:H26"/>
    <mergeCell ref="I26:K26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F24:H24"/>
    <mergeCell ref="I24:K24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F22:H22"/>
    <mergeCell ref="I22:K22"/>
    <mergeCell ref="A1:W1"/>
    <mergeCell ref="A2:C2"/>
    <mergeCell ref="A4:D4"/>
    <mergeCell ref="E6:R6"/>
    <mergeCell ref="E7:R7"/>
    <mergeCell ref="A9:B9"/>
    <mergeCell ref="P9:R9"/>
    <mergeCell ref="I14:K14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15:A19"/>
    <mergeCell ref="B15:B19"/>
    <mergeCell ref="C15:C19"/>
    <mergeCell ref="D15:D19"/>
    <mergeCell ref="E15:E19"/>
    <mergeCell ref="F15:H19"/>
    <mergeCell ref="I15:K19"/>
    <mergeCell ref="F20:H20"/>
    <mergeCell ref="I20:K20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141:U141"/>
    <mergeCell ref="T21:T22"/>
    <mergeCell ref="U21:U22"/>
    <mergeCell ref="T23:T24"/>
    <mergeCell ref="U23:U24"/>
    <mergeCell ref="T25:T26"/>
    <mergeCell ref="U25:U26"/>
    <mergeCell ref="U27:U30"/>
  </mergeCells>
  <hyperlinks>
    <hyperlink ref="X89" r:id="rId1" xr:uid="{DE6C6959-1C7E-4F23-BEB8-02B34B1D9230}"/>
  </hyperlinks>
  <printOptions horizontalCentered="1"/>
  <pageMargins left="0" right="0" top="1" bottom="0" header="0.3" footer="0.3"/>
  <pageSetup paperSize="9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C6D2-DF1C-44C5-8545-CA30F7C2726E}">
  <dimension ref="A1:M8183"/>
  <sheetViews>
    <sheetView topLeftCell="A679" workbookViewId="0">
      <selection activeCell="G694" sqref="G694"/>
    </sheetView>
  </sheetViews>
  <sheetFormatPr defaultColWidth="9.125" defaultRowHeight="14.25"/>
  <cols>
    <col min="1" max="2" width="8.125" style="619" customWidth="1"/>
    <col min="3" max="3" width="32" style="619" customWidth="1"/>
    <col min="4" max="4" width="8" style="619" customWidth="1"/>
    <col min="5" max="5" width="62" style="619" customWidth="1"/>
    <col min="6" max="6" width="18.375" style="619" customWidth="1"/>
    <col min="7" max="7" width="15.25" style="619" customWidth="1"/>
    <col min="8" max="8" width="10.625" style="619" bestFit="1" customWidth="1"/>
    <col min="9" max="11" width="9.125" style="619"/>
    <col min="12" max="12" width="10.25" style="619" customWidth="1"/>
    <col min="13" max="13" width="11.75" style="619" customWidth="1"/>
    <col min="14" max="16384" width="9.125" style="619"/>
  </cols>
  <sheetData>
    <row r="1" spans="1:13" ht="16.5">
      <c r="A1" s="1453" t="s">
        <v>217</v>
      </c>
      <c r="B1" s="1453"/>
      <c r="C1" s="1453"/>
      <c r="D1" s="1453"/>
      <c r="E1" s="1453"/>
      <c r="F1" s="1453"/>
      <c r="G1" s="1453"/>
      <c r="H1" s="618"/>
    </row>
    <row r="2" spans="1:13" ht="57.75" customHeight="1">
      <c r="A2" s="1454" t="s">
        <v>218</v>
      </c>
      <c r="B2" s="1454"/>
      <c r="C2" s="1454"/>
      <c r="D2" s="1454"/>
      <c r="E2" s="1454"/>
      <c r="F2" s="1454"/>
      <c r="G2" s="1454"/>
      <c r="H2" s="620"/>
      <c r="I2" s="621"/>
    </row>
    <row r="3" spans="1:13" ht="63.75">
      <c r="A3" s="622"/>
      <c r="B3" s="622"/>
      <c r="C3" s="623" t="s">
        <v>219</v>
      </c>
      <c r="D3" s="623" t="s">
        <v>220</v>
      </c>
      <c r="E3" s="623" t="s">
        <v>221</v>
      </c>
      <c r="F3" s="623" t="s">
        <v>222</v>
      </c>
      <c r="G3" s="623" t="s">
        <v>223</v>
      </c>
      <c r="H3" s="624"/>
      <c r="I3" s="621"/>
      <c r="J3" s="625"/>
      <c r="K3" s="626"/>
      <c r="L3" s="627"/>
    </row>
    <row r="4" spans="1:13" ht="30">
      <c r="A4" s="628" t="s">
        <v>224</v>
      </c>
      <c r="B4" s="628" t="s">
        <v>225</v>
      </c>
      <c r="C4" s="628">
        <v>1</v>
      </c>
      <c r="D4" s="628">
        <v>2</v>
      </c>
      <c r="E4" s="628">
        <v>3</v>
      </c>
      <c r="F4" s="623">
        <v>4</v>
      </c>
      <c r="G4" s="623">
        <v>5</v>
      </c>
      <c r="H4" s="624"/>
      <c r="I4" s="621"/>
      <c r="J4" s="621"/>
      <c r="K4" s="629"/>
      <c r="L4" s="630"/>
      <c r="M4" s="631"/>
    </row>
    <row r="5" spans="1:13" ht="16.5">
      <c r="A5" s="632"/>
      <c r="B5" s="633"/>
      <c r="C5" s="634" t="s">
        <v>226</v>
      </c>
      <c r="D5" s="635"/>
      <c r="E5" s="635"/>
      <c r="F5" s="636"/>
      <c r="G5" s="637"/>
      <c r="H5" s="638"/>
      <c r="I5" s="621"/>
      <c r="J5" s="621"/>
      <c r="K5" s="629"/>
      <c r="L5" s="630"/>
      <c r="M5" s="639"/>
    </row>
    <row r="6" spans="1:13" ht="15">
      <c r="A6" s="640" t="s">
        <v>227</v>
      </c>
      <c r="B6" s="633"/>
      <c r="C6" s="641" t="s">
        <v>228</v>
      </c>
      <c r="D6" s="642"/>
      <c r="E6" s="643"/>
      <c r="F6" s="642"/>
      <c r="G6" s="644"/>
      <c r="H6" s="645"/>
      <c r="I6" s="621"/>
    </row>
    <row r="7" spans="1:13" ht="27">
      <c r="A7" s="632"/>
      <c r="B7" s="646">
        <v>1</v>
      </c>
      <c r="C7" s="647" t="s">
        <v>229</v>
      </c>
      <c r="D7" s="648" t="s">
        <v>230</v>
      </c>
      <c r="E7" s="647" t="s">
        <v>231</v>
      </c>
      <c r="F7" s="648" t="s">
        <v>232</v>
      </c>
      <c r="G7" s="649">
        <v>4</v>
      </c>
      <c r="H7" s="645"/>
      <c r="I7" s="650"/>
      <c r="J7" s="625"/>
      <c r="K7" s="626" t="s">
        <v>233</v>
      </c>
      <c r="L7" s="627"/>
      <c r="M7" s="627" t="s">
        <v>234</v>
      </c>
    </row>
    <row r="8" spans="1:13" ht="15">
      <c r="A8" s="632"/>
      <c r="B8" s="646">
        <v>2</v>
      </c>
      <c r="C8" s="647" t="s">
        <v>229</v>
      </c>
      <c r="D8" s="648" t="s">
        <v>230</v>
      </c>
      <c r="E8" s="647" t="s">
        <v>235</v>
      </c>
      <c r="F8" s="648" t="s">
        <v>236</v>
      </c>
      <c r="G8" s="649">
        <v>5.84</v>
      </c>
      <c r="H8" s="645"/>
      <c r="I8" s="650"/>
      <c r="J8" s="621">
        <v>499</v>
      </c>
      <c r="K8" s="629">
        <f>J8-(J8*0.166667)</f>
        <v>415.833167</v>
      </c>
      <c r="L8" s="630"/>
      <c r="M8" s="631">
        <f>+K8*1389</f>
        <v>577592.26896300004</v>
      </c>
    </row>
    <row r="9" spans="1:13" ht="15">
      <c r="A9" s="632"/>
      <c r="B9" s="646">
        <v>3</v>
      </c>
      <c r="C9" s="647" t="s">
        <v>229</v>
      </c>
      <c r="D9" s="648" t="s">
        <v>230</v>
      </c>
      <c r="E9" s="647" t="s">
        <v>237</v>
      </c>
      <c r="F9" s="648" t="s">
        <v>236</v>
      </c>
      <c r="G9" s="649">
        <v>7.0000000000000009</v>
      </c>
      <c r="H9" s="645"/>
      <c r="I9" s="650"/>
      <c r="J9" s="621">
        <v>489</v>
      </c>
      <c r="K9" s="629">
        <f>J9-(J9*0.166667)</f>
        <v>407.49983700000001</v>
      </c>
      <c r="L9" s="630" t="s">
        <v>238</v>
      </c>
      <c r="M9" s="639"/>
    </row>
    <row r="10" spans="1:13" ht="15">
      <c r="A10" s="640" t="s">
        <v>239</v>
      </c>
      <c r="B10" s="651"/>
      <c r="C10" s="652" t="s">
        <v>240</v>
      </c>
      <c r="D10" s="643"/>
      <c r="E10" s="643"/>
      <c r="F10" s="642"/>
      <c r="G10" s="644"/>
      <c r="H10" s="645"/>
      <c r="I10" s="650"/>
    </row>
    <row r="11" spans="1:13" ht="15">
      <c r="A11" s="632"/>
      <c r="B11" s="646">
        <v>4</v>
      </c>
      <c r="C11" s="647" t="s">
        <v>241</v>
      </c>
      <c r="D11" s="648" t="s">
        <v>230</v>
      </c>
      <c r="E11" s="647" t="s">
        <v>242</v>
      </c>
      <c r="F11" s="648" t="s">
        <v>236</v>
      </c>
      <c r="G11" s="649">
        <v>3</v>
      </c>
      <c r="H11" s="645"/>
      <c r="I11" s="650"/>
    </row>
    <row r="12" spans="1:13" ht="15">
      <c r="A12" s="632"/>
      <c r="B12" s="646">
        <v>5</v>
      </c>
      <c r="C12" s="647" t="s">
        <v>241</v>
      </c>
      <c r="D12" s="648" t="s">
        <v>230</v>
      </c>
      <c r="E12" s="647" t="s">
        <v>243</v>
      </c>
      <c r="F12" s="648" t="s">
        <v>236</v>
      </c>
      <c r="G12" s="649">
        <v>4</v>
      </c>
      <c r="H12" s="645"/>
      <c r="I12" s="650"/>
    </row>
    <row r="13" spans="1:13" ht="15">
      <c r="A13" s="632"/>
      <c r="B13" s="646">
        <v>6</v>
      </c>
      <c r="C13" s="647" t="s">
        <v>241</v>
      </c>
      <c r="D13" s="648" t="s">
        <v>244</v>
      </c>
      <c r="E13" s="647" t="s">
        <v>245</v>
      </c>
      <c r="F13" s="648" t="s">
        <v>236</v>
      </c>
      <c r="G13" s="649">
        <v>4</v>
      </c>
      <c r="H13" s="645"/>
      <c r="I13" s="650"/>
    </row>
    <row r="14" spans="1:13" ht="15">
      <c r="A14" s="632"/>
      <c r="B14" s="646">
        <v>7</v>
      </c>
      <c r="C14" s="647" t="s">
        <v>241</v>
      </c>
      <c r="D14" s="648" t="s">
        <v>244</v>
      </c>
      <c r="E14" s="647" t="s">
        <v>246</v>
      </c>
      <c r="F14" s="648" t="s">
        <v>236</v>
      </c>
      <c r="G14" s="649">
        <v>4</v>
      </c>
      <c r="H14" s="645"/>
      <c r="I14" s="650"/>
    </row>
    <row r="15" spans="1:13" ht="15">
      <c r="A15" s="632"/>
      <c r="B15" s="646">
        <v>8</v>
      </c>
      <c r="C15" s="647" t="s">
        <v>241</v>
      </c>
      <c r="D15" s="648" t="s">
        <v>244</v>
      </c>
      <c r="E15" s="647" t="s">
        <v>247</v>
      </c>
      <c r="F15" s="648" t="s">
        <v>236</v>
      </c>
      <c r="G15" s="649">
        <v>4</v>
      </c>
      <c r="H15" s="645"/>
      <c r="I15" s="650"/>
    </row>
    <row r="16" spans="1:13" ht="15">
      <c r="A16" s="632"/>
      <c r="B16" s="646">
        <v>9</v>
      </c>
      <c r="C16" s="647" t="s">
        <v>241</v>
      </c>
      <c r="D16" s="648" t="s">
        <v>244</v>
      </c>
      <c r="E16" s="647" t="s">
        <v>248</v>
      </c>
      <c r="F16" s="648" t="s">
        <v>236</v>
      </c>
      <c r="G16" s="649">
        <v>4</v>
      </c>
      <c r="H16" s="645"/>
      <c r="I16" s="650"/>
    </row>
    <row r="17" spans="1:9" ht="15">
      <c r="A17" s="632"/>
      <c r="B17" s="646">
        <v>10</v>
      </c>
      <c r="C17" s="647" t="s">
        <v>241</v>
      </c>
      <c r="D17" s="648" t="s">
        <v>244</v>
      </c>
      <c r="E17" s="647" t="s">
        <v>249</v>
      </c>
      <c r="F17" s="648" t="s">
        <v>236</v>
      </c>
      <c r="G17" s="649">
        <v>3.75</v>
      </c>
      <c r="H17" s="645"/>
      <c r="I17" s="650"/>
    </row>
    <row r="18" spans="1:9" ht="27">
      <c r="A18" s="632"/>
      <c r="B18" s="646">
        <v>11</v>
      </c>
      <c r="C18" s="647" t="s">
        <v>241</v>
      </c>
      <c r="D18" s="648" t="s">
        <v>244</v>
      </c>
      <c r="E18" s="647" t="s">
        <v>250</v>
      </c>
      <c r="F18" s="648" t="s">
        <v>232</v>
      </c>
      <c r="G18" s="649">
        <v>2.5</v>
      </c>
      <c r="H18" s="645"/>
      <c r="I18" s="650"/>
    </row>
    <row r="19" spans="1:9" ht="15">
      <c r="A19" s="640" t="s">
        <v>251</v>
      </c>
      <c r="B19" s="651"/>
      <c r="C19" s="652" t="s">
        <v>252</v>
      </c>
      <c r="D19" s="643"/>
      <c r="E19" s="643"/>
      <c r="F19" s="642"/>
      <c r="G19" s="649"/>
      <c r="H19" s="645"/>
      <c r="I19" s="650"/>
    </row>
    <row r="20" spans="1:9" ht="15">
      <c r="A20" s="632"/>
      <c r="B20" s="646">
        <v>12</v>
      </c>
      <c r="C20" s="642" t="s">
        <v>253</v>
      </c>
      <c r="D20" s="648" t="s">
        <v>244</v>
      </c>
      <c r="E20" s="642" t="s">
        <v>254</v>
      </c>
      <c r="F20" s="648" t="s">
        <v>236</v>
      </c>
      <c r="G20" s="649">
        <v>1.5</v>
      </c>
      <c r="H20" s="645"/>
      <c r="I20" s="650"/>
    </row>
    <row r="21" spans="1:9" ht="15">
      <c r="A21" s="632"/>
      <c r="B21" s="646">
        <v>13</v>
      </c>
      <c r="C21" s="642" t="s">
        <v>253</v>
      </c>
      <c r="D21" s="648" t="s">
        <v>244</v>
      </c>
      <c r="E21" s="642" t="s">
        <v>255</v>
      </c>
      <c r="F21" s="648" t="s">
        <v>236</v>
      </c>
      <c r="G21" s="649">
        <v>3</v>
      </c>
      <c r="H21" s="645"/>
      <c r="I21" s="650"/>
    </row>
    <row r="22" spans="1:9" ht="15">
      <c r="A22" s="632"/>
      <c r="B22" s="646">
        <v>14</v>
      </c>
      <c r="C22" s="643" t="s">
        <v>256</v>
      </c>
      <c r="D22" s="648" t="s">
        <v>244</v>
      </c>
      <c r="E22" s="643" t="s">
        <v>257</v>
      </c>
      <c r="F22" s="648" t="s">
        <v>236</v>
      </c>
      <c r="G22" s="649">
        <v>5</v>
      </c>
      <c r="H22" s="645"/>
      <c r="I22" s="650"/>
    </row>
    <row r="23" spans="1:9" ht="15">
      <c r="A23" s="632"/>
      <c r="B23" s="646">
        <v>15</v>
      </c>
      <c r="C23" s="643" t="s">
        <v>256</v>
      </c>
      <c r="D23" s="648" t="s">
        <v>244</v>
      </c>
      <c r="E23" s="643" t="s">
        <v>241</v>
      </c>
      <c r="F23" s="648" t="s">
        <v>236</v>
      </c>
      <c r="G23" s="649">
        <v>6</v>
      </c>
      <c r="H23" s="645"/>
      <c r="I23" s="650"/>
    </row>
    <row r="24" spans="1:9" ht="15">
      <c r="A24" s="640" t="s">
        <v>258</v>
      </c>
      <c r="B24" s="651"/>
      <c r="C24" s="652" t="s">
        <v>259</v>
      </c>
      <c r="D24" s="643"/>
      <c r="E24" s="643"/>
      <c r="F24" s="642"/>
      <c r="G24" s="649"/>
      <c r="H24" s="645"/>
      <c r="I24" s="650"/>
    </row>
    <row r="25" spans="1:9" ht="15">
      <c r="A25" s="632"/>
      <c r="B25" s="651">
        <v>16</v>
      </c>
      <c r="C25" s="642" t="s">
        <v>253</v>
      </c>
      <c r="D25" s="648" t="s">
        <v>244</v>
      </c>
      <c r="E25" s="642" t="s">
        <v>260</v>
      </c>
      <c r="F25" s="648" t="s">
        <v>236</v>
      </c>
      <c r="G25" s="649">
        <v>5</v>
      </c>
      <c r="H25" s="645"/>
      <c r="I25" s="650"/>
    </row>
    <row r="26" spans="1:9" ht="15">
      <c r="A26" s="632"/>
      <c r="B26" s="651">
        <v>17</v>
      </c>
      <c r="C26" s="642" t="s">
        <v>253</v>
      </c>
      <c r="D26" s="648" t="s">
        <v>244</v>
      </c>
      <c r="E26" s="642" t="s">
        <v>261</v>
      </c>
      <c r="F26" s="648" t="s">
        <v>236</v>
      </c>
      <c r="G26" s="649">
        <v>5</v>
      </c>
      <c r="H26" s="645"/>
      <c r="I26" s="650"/>
    </row>
    <row r="27" spans="1:9" ht="15">
      <c r="A27" s="640" t="s">
        <v>262</v>
      </c>
      <c r="B27" s="651"/>
      <c r="C27" s="652" t="s">
        <v>263</v>
      </c>
      <c r="D27" s="643"/>
      <c r="E27" s="643"/>
      <c r="F27" s="642"/>
      <c r="G27" s="649"/>
      <c r="H27" s="645"/>
      <c r="I27" s="650"/>
    </row>
    <row r="28" spans="1:9" ht="15">
      <c r="A28" s="632"/>
      <c r="B28" s="646">
        <v>18</v>
      </c>
      <c r="C28" s="642" t="s">
        <v>264</v>
      </c>
      <c r="D28" s="648" t="s">
        <v>244</v>
      </c>
      <c r="E28" s="642" t="s">
        <v>265</v>
      </c>
      <c r="F28" s="648" t="s">
        <v>236</v>
      </c>
      <c r="G28" s="649">
        <v>1.083</v>
      </c>
      <c r="H28" s="645"/>
      <c r="I28" s="650"/>
    </row>
    <row r="29" spans="1:9" ht="16.5">
      <c r="A29" s="632"/>
      <c r="B29" s="653"/>
      <c r="C29" s="634" t="s">
        <v>266</v>
      </c>
      <c r="D29" s="635"/>
      <c r="E29" s="635"/>
      <c r="F29" s="636"/>
      <c r="G29" s="654"/>
      <c r="H29" s="655"/>
      <c r="I29" s="650"/>
    </row>
    <row r="30" spans="1:9" ht="15">
      <c r="A30" s="640" t="s">
        <v>267</v>
      </c>
      <c r="B30" s="651"/>
      <c r="C30" s="652" t="s">
        <v>268</v>
      </c>
      <c r="D30" s="643"/>
      <c r="E30" s="643"/>
      <c r="F30" s="642"/>
      <c r="G30" s="649"/>
      <c r="H30" s="645"/>
      <c r="I30" s="650"/>
    </row>
    <row r="31" spans="1:9" ht="15">
      <c r="A31" s="632"/>
      <c r="B31" s="651">
        <v>19</v>
      </c>
      <c r="C31" s="656" t="s">
        <v>269</v>
      </c>
      <c r="D31" s="648" t="s">
        <v>270</v>
      </c>
      <c r="E31" s="656" t="s">
        <v>271</v>
      </c>
      <c r="F31" s="648" t="s">
        <v>236</v>
      </c>
      <c r="G31" s="649">
        <v>26</v>
      </c>
      <c r="H31" s="645"/>
      <c r="I31" s="650"/>
    </row>
    <row r="32" spans="1:9" ht="15">
      <c r="A32" s="632"/>
      <c r="B32" s="651">
        <v>20</v>
      </c>
      <c r="C32" s="656" t="s">
        <v>269</v>
      </c>
      <c r="D32" s="648" t="s">
        <v>270</v>
      </c>
      <c r="E32" s="656" t="s">
        <v>272</v>
      </c>
      <c r="F32" s="648" t="s">
        <v>236</v>
      </c>
      <c r="G32" s="649">
        <v>27.5</v>
      </c>
      <c r="H32" s="645"/>
      <c r="I32" s="650"/>
    </row>
    <row r="33" spans="1:11" ht="15">
      <c r="A33" s="632"/>
      <c r="B33" s="651">
        <v>21</v>
      </c>
      <c r="C33" s="656" t="s">
        <v>269</v>
      </c>
      <c r="D33" s="648" t="s">
        <v>270</v>
      </c>
      <c r="E33" s="656" t="s">
        <v>273</v>
      </c>
      <c r="F33" s="648" t="s">
        <v>236</v>
      </c>
      <c r="G33" s="649">
        <v>28</v>
      </c>
      <c r="H33" s="645"/>
      <c r="I33" s="650"/>
    </row>
    <row r="34" spans="1:11" ht="15">
      <c r="A34" s="632"/>
      <c r="B34" s="651">
        <v>22</v>
      </c>
      <c r="C34" s="656" t="s">
        <v>269</v>
      </c>
      <c r="D34" s="648" t="s">
        <v>270</v>
      </c>
      <c r="E34" s="656" t="s">
        <v>274</v>
      </c>
      <c r="F34" s="648" t="s">
        <v>236</v>
      </c>
      <c r="G34" s="649">
        <v>27</v>
      </c>
      <c r="H34" s="645"/>
      <c r="I34" s="650"/>
    </row>
    <row r="35" spans="1:11" ht="15">
      <c r="A35" s="640" t="s">
        <v>275</v>
      </c>
      <c r="B35" s="651"/>
      <c r="C35" s="652" t="s">
        <v>276</v>
      </c>
      <c r="D35" s="652"/>
      <c r="E35" s="652"/>
      <c r="F35" s="642"/>
      <c r="G35" s="649"/>
      <c r="H35" s="645"/>
      <c r="I35" s="650"/>
    </row>
    <row r="36" spans="1:11" ht="15">
      <c r="A36" s="632"/>
      <c r="B36" s="651">
        <v>23</v>
      </c>
      <c r="C36" s="643" t="s">
        <v>277</v>
      </c>
      <c r="D36" s="648" t="s">
        <v>278</v>
      </c>
      <c r="E36" s="643" t="s">
        <v>279</v>
      </c>
      <c r="F36" s="648" t="s">
        <v>236</v>
      </c>
      <c r="G36" s="649">
        <v>22.5</v>
      </c>
      <c r="H36" s="645"/>
      <c r="I36" s="650"/>
      <c r="K36" s="657"/>
    </row>
    <row r="37" spans="1:11" ht="15">
      <c r="A37" s="632"/>
      <c r="B37" s="651">
        <v>24</v>
      </c>
      <c r="C37" s="643" t="s">
        <v>277</v>
      </c>
      <c r="D37" s="648" t="s">
        <v>278</v>
      </c>
      <c r="E37" s="643" t="s">
        <v>280</v>
      </c>
      <c r="F37" s="648" t="s">
        <v>236</v>
      </c>
      <c r="G37" s="649">
        <v>24</v>
      </c>
      <c r="H37" s="645"/>
      <c r="I37" s="650"/>
      <c r="K37" s="657"/>
    </row>
    <row r="38" spans="1:11" ht="15">
      <c r="A38" s="632"/>
      <c r="B38" s="651">
        <v>25</v>
      </c>
      <c r="C38" s="643" t="s">
        <v>277</v>
      </c>
      <c r="D38" s="648" t="s">
        <v>278</v>
      </c>
      <c r="E38" s="643" t="s">
        <v>281</v>
      </c>
      <c r="F38" s="648" t="s">
        <v>236</v>
      </c>
      <c r="G38" s="649">
        <v>26</v>
      </c>
      <c r="H38" s="645"/>
      <c r="I38" s="650"/>
      <c r="K38" s="657"/>
    </row>
    <row r="39" spans="1:11" ht="15">
      <c r="A39" s="632"/>
      <c r="B39" s="651">
        <v>26</v>
      </c>
      <c r="C39" s="643" t="s">
        <v>277</v>
      </c>
      <c r="D39" s="648" t="s">
        <v>278</v>
      </c>
      <c r="E39" s="643" t="s">
        <v>282</v>
      </c>
      <c r="F39" s="648" t="s">
        <v>236</v>
      </c>
      <c r="G39" s="649">
        <v>28.000000000000004</v>
      </c>
      <c r="H39" s="645"/>
      <c r="I39" s="650"/>
      <c r="K39" s="657"/>
    </row>
    <row r="40" spans="1:11" ht="15">
      <c r="A40" s="632"/>
      <c r="B40" s="651">
        <v>27</v>
      </c>
      <c r="C40" s="643" t="s">
        <v>277</v>
      </c>
      <c r="D40" s="648" t="s">
        <v>278</v>
      </c>
      <c r="E40" s="643" t="s">
        <v>283</v>
      </c>
      <c r="F40" s="648" t="s">
        <v>236</v>
      </c>
      <c r="G40" s="649">
        <v>22.5</v>
      </c>
      <c r="H40" s="645"/>
      <c r="I40" s="650"/>
      <c r="K40" s="657"/>
    </row>
    <row r="41" spans="1:11" ht="15">
      <c r="A41" s="632"/>
      <c r="B41" s="651">
        <v>28</v>
      </c>
      <c r="C41" s="643" t="s">
        <v>277</v>
      </c>
      <c r="D41" s="648" t="s">
        <v>278</v>
      </c>
      <c r="E41" s="643" t="s">
        <v>284</v>
      </c>
      <c r="F41" s="648" t="s">
        <v>236</v>
      </c>
      <c r="G41" s="649">
        <v>27.556000000000001</v>
      </c>
      <c r="H41" s="645"/>
      <c r="I41" s="650"/>
      <c r="K41" s="657"/>
    </row>
    <row r="42" spans="1:11" ht="15">
      <c r="A42" s="632"/>
      <c r="B42" s="651">
        <v>29</v>
      </c>
      <c r="C42" s="643" t="s">
        <v>277</v>
      </c>
      <c r="D42" s="648" t="s">
        <v>278</v>
      </c>
      <c r="E42" s="643" t="s">
        <v>285</v>
      </c>
      <c r="F42" s="648" t="s">
        <v>236</v>
      </c>
      <c r="G42" s="649">
        <v>29.93</v>
      </c>
      <c r="H42" s="645"/>
      <c r="I42" s="650"/>
      <c r="K42" s="657"/>
    </row>
    <row r="43" spans="1:11" ht="15">
      <c r="A43" s="632"/>
      <c r="B43" s="651">
        <v>30</v>
      </c>
      <c r="C43" s="643" t="s">
        <v>277</v>
      </c>
      <c r="D43" s="648" t="s">
        <v>278</v>
      </c>
      <c r="E43" s="643" t="s">
        <v>286</v>
      </c>
      <c r="F43" s="648" t="s">
        <v>236</v>
      </c>
      <c r="G43" s="649">
        <v>31.388999999999999</v>
      </c>
      <c r="H43" s="645"/>
      <c r="I43" s="650"/>
      <c r="K43" s="657"/>
    </row>
    <row r="44" spans="1:11" ht="15">
      <c r="A44" s="632"/>
      <c r="B44" s="651">
        <v>31</v>
      </c>
      <c r="C44" s="643" t="s">
        <v>277</v>
      </c>
      <c r="D44" s="648" t="s">
        <v>278</v>
      </c>
      <c r="E44" s="643" t="s">
        <v>287</v>
      </c>
      <c r="F44" s="648" t="s">
        <v>236</v>
      </c>
      <c r="G44" s="649">
        <v>30.999999999999996</v>
      </c>
      <c r="H44" s="645"/>
      <c r="I44" s="650"/>
      <c r="K44" s="657"/>
    </row>
    <row r="45" spans="1:11" ht="15">
      <c r="A45" s="632"/>
      <c r="B45" s="651">
        <v>32</v>
      </c>
      <c r="C45" s="643" t="s">
        <v>277</v>
      </c>
      <c r="D45" s="648" t="s">
        <v>278</v>
      </c>
      <c r="E45" s="643" t="s">
        <v>288</v>
      </c>
      <c r="F45" s="648" t="s">
        <v>236</v>
      </c>
      <c r="G45" s="649">
        <v>34.389000000000003</v>
      </c>
      <c r="H45" s="645"/>
      <c r="I45" s="650"/>
      <c r="K45" s="657"/>
    </row>
    <row r="46" spans="1:11" ht="15">
      <c r="A46" s="632"/>
      <c r="B46" s="651">
        <v>33</v>
      </c>
      <c r="C46" s="643" t="s">
        <v>277</v>
      </c>
      <c r="D46" s="648" t="s">
        <v>278</v>
      </c>
      <c r="E46" s="643" t="s">
        <v>289</v>
      </c>
      <c r="F46" s="648" t="s">
        <v>236</v>
      </c>
      <c r="G46" s="649">
        <v>41.667000000000002</v>
      </c>
      <c r="H46" s="645"/>
      <c r="I46" s="650"/>
      <c r="K46" s="657"/>
    </row>
    <row r="47" spans="1:11" ht="15">
      <c r="A47" s="632"/>
      <c r="B47" s="651">
        <v>34</v>
      </c>
      <c r="C47" s="643" t="s">
        <v>277</v>
      </c>
      <c r="D47" s="648" t="s">
        <v>278</v>
      </c>
      <c r="E47" s="643" t="s">
        <v>290</v>
      </c>
      <c r="F47" s="648" t="s">
        <v>236</v>
      </c>
      <c r="G47" s="649">
        <v>35.67</v>
      </c>
      <c r="H47" s="645"/>
      <c r="I47" s="650"/>
      <c r="K47" s="657"/>
    </row>
    <row r="48" spans="1:11" ht="15">
      <c r="A48" s="632"/>
      <c r="B48" s="651">
        <v>35</v>
      </c>
      <c r="C48" s="643" t="s">
        <v>277</v>
      </c>
      <c r="D48" s="648" t="s">
        <v>278</v>
      </c>
      <c r="E48" s="643" t="s">
        <v>291</v>
      </c>
      <c r="F48" s="648" t="s">
        <v>236</v>
      </c>
      <c r="G48" s="649">
        <v>36.33</v>
      </c>
      <c r="H48" s="645"/>
      <c r="I48" s="650"/>
      <c r="K48" s="657"/>
    </row>
    <row r="49" spans="1:9" ht="15">
      <c r="A49" s="632"/>
      <c r="B49" s="651">
        <v>36</v>
      </c>
      <c r="C49" s="643" t="s">
        <v>277</v>
      </c>
      <c r="D49" s="648" t="s">
        <v>278</v>
      </c>
      <c r="E49" s="643" t="s">
        <v>292</v>
      </c>
      <c r="F49" s="648" t="s">
        <v>236</v>
      </c>
      <c r="G49" s="649">
        <v>50</v>
      </c>
      <c r="H49" s="645"/>
      <c r="I49" s="650"/>
    </row>
    <row r="50" spans="1:9" ht="15">
      <c r="A50" s="632"/>
      <c r="B50" s="651">
        <v>37</v>
      </c>
      <c r="C50" s="643" t="s">
        <v>277</v>
      </c>
      <c r="D50" s="648" t="s">
        <v>278</v>
      </c>
      <c r="E50" s="643" t="s">
        <v>293</v>
      </c>
      <c r="F50" s="648" t="s">
        <v>236</v>
      </c>
      <c r="G50" s="649">
        <v>48</v>
      </c>
      <c r="H50" s="645"/>
      <c r="I50" s="650"/>
    </row>
    <row r="51" spans="1:9" ht="15">
      <c r="A51" s="632"/>
      <c r="B51" s="651">
        <v>38</v>
      </c>
      <c r="C51" s="643" t="s">
        <v>277</v>
      </c>
      <c r="D51" s="648" t="s">
        <v>278</v>
      </c>
      <c r="E51" s="643" t="s">
        <v>294</v>
      </c>
      <c r="F51" s="648" t="s">
        <v>236</v>
      </c>
      <c r="G51" s="649">
        <v>49</v>
      </c>
      <c r="H51" s="645"/>
      <c r="I51" s="650"/>
    </row>
    <row r="52" spans="1:9" ht="15">
      <c r="A52" s="632"/>
      <c r="B52" s="651">
        <v>39</v>
      </c>
      <c r="C52" s="643" t="s">
        <v>277</v>
      </c>
      <c r="D52" s="648" t="s">
        <v>278</v>
      </c>
      <c r="E52" s="643" t="s">
        <v>295</v>
      </c>
      <c r="F52" s="648" t="s">
        <v>236</v>
      </c>
      <c r="G52" s="649">
        <v>53</v>
      </c>
      <c r="H52" s="645"/>
      <c r="I52" s="650"/>
    </row>
    <row r="53" spans="1:9" ht="15">
      <c r="A53" s="632"/>
      <c r="B53" s="651">
        <v>40</v>
      </c>
      <c r="C53" s="643" t="s">
        <v>277</v>
      </c>
      <c r="D53" s="648" t="s">
        <v>278</v>
      </c>
      <c r="E53" s="643" t="s">
        <v>296</v>
      </c>
      <c r="F53" s="648" t="s">
        <v>236</v>
      </c>
      <c r="G53" s="649">
        <v>55</v>
      </c>
      <c r="H53" s="645"/>
      <c r="I53" s="650"/>
    </row>
    <row r="54" spans="1:9" ht="15">
      <c r="A54" s="640" t="s">
        <v>297</v>
      </c>
      <c r="B54" s="651"/>
      <c r="C54" s="652" t="s">
        <v>298</v>
      </c>
      <c r="D54" s="652"/>
      <c r="E54" s="652"/>
      <c r="F54" s="642"/>
      <c r="G54" s="649"/>
      <c r="H54" s="645"/>
      <c r="I54" s="650"/>
    </row>
    <row r="55" spans="1:9" ht="15">
      <c r="A55" s="632"/>
      <c r="B55" s="651">
        <v>41</v>
      </c>
      <c r="C55" s="643" t="s">
        <v>299</v>
      </c>
      <c r="D55" s="648" t="s">
        <v>278</v>
      </c>
      <c r="E55" s="643" t="s">
        <v>300</v>
      </c>
      <c r="F55" s="648" t="s">
        <v>236</v>
      </c>
      <c r="G55" s="649">
        <v>26</v>
      </c>
      <c r="H55" s="645"/>
      <c r="I55" s="650"/>
    </row>
    <row r="56" spans="1:9" ht="15">
      <c r="A56" s="640" t="s">
        <v>301</v>
      </c>
      <c r="B56" s="651"/>
      <c r="C56" s="652" t="s">
        <v>302</v>
      </c>
      <c r="D56" s="652"/>
      <c r="E56" s="652"/>
      <c r="F56" s="642"/>
      <c r="G56" s="649"/>
      <c r="H56" s="645"/>
      <c r="I56" s="650"/>
    </row>
    <row r="57" spans="1:9" ht="27">
      <c r="A57" s="632"/>
      <c r="B57" s="651">
        <v>42</v>
      </c>
      <c r="C57" s="643" t="s">
        <v>303</v>
      </c>
      <c r="D57" s="648" t="s">
        <v>270</v>
      </c>
      <c r="E57" s="643" t="s">
        <v>304</v>
      </c>
      <c r="F57" s="648" t="s">
        <v>305</v>
      </c>
      <c r="G57" s="649">
        <v>38.332999999999998</v>
      </c>
      <c r="H57" s="645"/>
      <c r="I57" s="650"/>
    </row>
    <row r="58" spans="1:9" ht="27">
      <c r="A58" s="632"/>
      <c r="B58" s="651">
        <v>43</v>
      </c>
      <c r="C58" s="643" t="s">
        <v>303</v>
      </c>
      <c r="D58" s="648" t="s">
        <v>270</v>
      </c>
      <c r="E58" s="643" t="s">
        <v>306</v>
      </c>
      <c r="F58" s="648" t="s">
        <v>305</v>
      </c>
      <c r="G58" s="649">
        <v>45</v>
      </c>
      <c r="H58" s="645"/>
      <c r="I58" s="650"/>
    </row>
    <row r="59" spans="1:9" ht="15">
      <c r="A59" s="640" t="s">
        <v>307</v>
      </c>
      <c r="B59" s="651"/>
      <c r="C59" s="652" t="s">
        <v>308</v>
      </c>
      <c r="D59" s="652"/>
      <c r="E59" s="652"/>
      <c r="F59" s="642"/>
      <c r="G59" s="649" t="s">
        <v>309</v>
      </c>
      <c r="H59" s="645"/>
      <c r="I59" s="650"/>
    </row>
    <row r="60" spans="1:9" ht="15">
      <c r="A60" s="632"/>
      <c r="B60" s="651">
        <f>B58+1</f>
        <v>44</v>
      </c>
      <c r="C60" s="658" t="s">
        <v>308</v>
      </c>
      <c r="D60" s="648" t="s">
        <v>270</v>
      </c>
      <c r="E60" s="658"/>
      <c r="F60" s="648" t="s">
        <v>236</v>
      </c>
      <c r="G60" s="649">
        <v>21.082999999999998</v>
      </c>
      <c r="H60" s="645"/>
      <c r="I60" s="650"/>
    </row>
    <row r="61" spans="1:9" ht="15">
      <c r="A61" s="640" t="s">
        <v>310</v>
      </c>
      <c r="B61" s="651"/>
      <c r="C61" s="652" t="s">
        <v>311</v>
      </c>
      <c r="D61" s="652"/>
      <c r="E61" s="652"/>
      <c r="F61" s="642"/>
      <c r="G61" s="649"/>
      <c r="H61" s="645"/>
      <c r="I61" s="650"/>
    </row>
    <row r="62" spans="1:9" ht="15">
      <c r="A62" s="632"/>
      <c r="B62" s="651">
        <f>B60+1</f>
        <v>45</v>
      </c>
      <c r="C62" s="652" t="s">
        <v>311</v>
      </c>
      <c r="D62" s="648" t="s">
        <v>278</v>
      </c>
      <c r="E62" s="652" t="s">
        <v>312</v>
      </c>
      <c r="F62" s="648" t="s">
        <v>236</v>
      </c>
      <c r="G62" s="649">
        <v>12.458299999999999</v>
      </c>
      <c r="H62" s="645"/>
      <c r="I62" s="650"/>
    </row>
    <row r="63" spans="1:9" ht="15">
      <c r="A63" s="659"/>
      <c r="B63" s="651">
        <f>B62+1</f>
        <v>46</v>
      </c>
      <c r="C63" s="652" t="s">
        <v>311</v>
      </c>
      <c r="D63" s="648" t="s">
        <v>278</v>
      </c>
      <c r="E63" s="652" t="s">
        <v>313</v>
      </c>
      <c r="F63" s="648" t="s">
        <v>236</v>
      </c>
      <c r="G63" s="649">
        <v>19.167000000000002</v>
      </c>
      <c r="H63" s="645"/>
      <c r="I63" s="650"/>
    </row>
    <row r="64" spans="1:9" ht="15">
      <c r="A64" s="640" t="s">
        <v>314</v>
      </c>
      <c r="B64" s="651"/>
      <c r="C64" s="652" t="s">
        <v>315</v>
      </c>
      <c r="D64" s="652"/>
      <c r="E64" s="652"/>
      <c r="F64" s="642"/>
      <c r="G64" s="649"/>
      <c r="H64" s="645"/>
      <c r="I64" s="650"/>
    </row>
    <row r="65" spans="1:9" ht="15">
      <c r="A65" s="632"/>
      <c r="B65" s="660">
        <f>B63+1</f>
        <v>47</v>
      </c>
      <c r="C65" s="643" t="s">
        <v>316</v>
      </c>
      <c r="D65" s="648" t="s">
        <v>126</v>
      </c>
      <c r="E65" s="643" t="s">
        <v>317</v>
      </c>
      <c r="F65" s="648" t="s">
        <v>236</v>
      </c>
      <c r="G65" s="649">
        <v>0.12083000000000001</v>
      </c>
      <c r="H65" s="645"/>
      <c r="I65" s="650"/>
    </row>
    <row r="66" spans="1:9" ht="15">
      <c r="A66" s="632"/>
      <c r="B66" s="660">
        <f>B65+1</f>
        <v>48</v>
      </c>
      <c r="C66" s="643" t="s">
        <v>316</v>
      </c>
      <c r="D66" s="648" t="s">
        <v>126</v>
      </c>
      <c r="E66" s="643" t="s">
        <v>318</v>
      </c>
      <c r="F66" s="648" t="s">
        <v>236</v>
      </c>
      <c r="G66" s="649">
        <v>0.13750000000000001</v>
      </c>
      <c r="H66" s="645"/>
      <c r="I66" s="650"/>
    </row>
    <row r="67" spans="1:9" ht="15">
      <c r="A67" s="632"/>
      <c r="B67" s="660">
        <f t="shared" ref="B67:B77" si="0">B66+1</f>
        <v>49</v>
      </c>
      <c r="C67" s="643" t="s">
        <v>316</v>
      </c>
      <c r="D67" s="648" t="s">
        <v>126</v>
      </c>
      <c r="E67" s="643" t="s">
        <v>319</v>
      </c>
      <c r="F67" s="648" t="s">
        <v>236</v>
      </c>
      <c r="G67" s="649">
        <v>0.12670000000000001</v>
      </c>
      <c r="H67" s="645"/>
      <c r="I67" s="650"/>
    </row>
    <row r="68" spans="1:9" ht="15">
      <c r="A68" s="632"/>
      <c r="B68" s="660">
        <f t="shared" si="0"/>
        <v>50</v>
      </c>
      <c r="C68" s="643" t="s">
        <v>316</v>
      </c>
      <c r="D68" s="648" t="s">
        <v>126</v>
      </c>
      <c r="E68" s="643" t="s">
        <v>320</v>
      </c>
      <c r="F68" s="648" t="s">
        <v>236</v>
      </c>
      <c r="G68" s="649">
        <v>0.114167</v>
      </c>
      <c r="H68" s="645"/>
      <c r="I68" s="650"/>
    </row>
    <row r="69" spans="1:9" ht="15">
      <c r="A69" s="632"/>
      <c r="B69" s="660">
        <f t="shared" si="0"/>
        <v>51</v>
      </c>
      <c r="C69" s="643" t="s">
        <v>316</v>
      </c>
      <c r="D69" s="648" t="s">
        <v>126</v>
      </c>
      <c r="E69" s="643" t="s">
        <v>321</v>
      </c>
      <c r="F69" s="648" t="s">
        <v>236</v>
      </c>
      <c r="G69" s="649">
        <v>0.13500000000000001</v>
      </c>
      <c r="H69" s="645"/>
      <c r="I69" s="650"/>
    </row>
    <row r="70" spans="1:9" ht="15">
      <c r="A70" s="632"/>
      <c r="B70" s="660">
        <f t="shared" si="0"/>
        <v>52</v>
      </c>
      <c r="C70" s="643" t="s">
        <v>316</v>
      </c>
      <c r="D70" s="648" t="s">
        <v>126</v>
      </c>
      <c r="E70" s="643" t="s">
        <v>322</v>
      </c>
      <c r="F70" s="648" t="s">
        <v>236</v>
      </c>
      <c r="G70" s="649">
        <v>0.155</v>
      </c>
      <c r="H70" s="645"/>
      <c r="I70" s="650"/>
    </row>
    <row r="71" spans="1:9" ht="15">
      <c r="A71" s="632"/>
      <c r="B71" s="660">
        <f t="shared" si="0"/>
        <v>53</v>
      </c>
      <c r="C71" s="643" t="s">
        <v>316</v>
      </c>
      <c r="D71" s="648" t="s">
        <v>126</v>
      </c>
      <c r="E71" s="643" t="s">
        <v>323</v>
      </c>
      <c r="F71" s="648" t="s">
        <v>236</v>
      </c>
      <c r="G71" s="649">
        <v>0.23300000000000001</v>
      </c>
      <c r="H71" s="645"/>
      <c r="I71" s="650"/>
    </row>
    <row r="72" spans="1:9" ht="15">
      <c r="A72" s="632"/>
      <c r="B72" s="660">
        <f t="shared" si="0"/>
        <v>54</v>
      </c>
      <c r="C72" s="643" t="s">
        <v>316</v>
      </c>
      <c r="D72" s="648" t="s">
        <v>126</v>
      </c>
      <c r="E72" s="643" t="s">
        <v>324</v>
      </c>
      <c r="F72" s="648" t="s">
        <v>236</v>
      </c>
      <c r="G72" s="649">
        <v>0.14000000000000001</v>
      </c>
      <c r="H72" s="645"/>
      <c r="I72" s="650"/>
    </row>
    <row r="73" spans="1:9" ht="15">
      <c r="A73" s="632"/>
      <c r="B73" s="660">
        <f t="shared" si="0"/>
        <v>55</v>
      </c>
      <c r="C73" s="643" t="s">
        <v>316</v>
      </c>
      <c r="D73" s="648" t="s">
        <v>126</v>
      </c>
      <c r="E73" s="643" t="s">
        <v>325</v>
      </c>
      <c r="F73" s="648" t="s">
        <v>236</v>
      </c>
      <c r="G73" s="649">
        <v>0.16</v>
      </c>
      <c r="H73" s="645"/>
      <c r="I73" s="650"/>
    </row>
    <row r="74" spans="1:9" ht="15">
      <c r="A74" s="632"/>
      <c r="B74" s="660">
        <f t="shared" si="0"/>
        <v>56</v>
      </c>
      <c r="C74" s="643" t="s">
        <v>316</v>
      </c>
      <c r="D74" s="648" t="s">
        <v>126</v>
      </c>
      <c r="E74" s="643" t="s">
        <v>326</v>
      </c>
      <c r="F74" s="648" t="s">
        <v>236</v>
      </c>
      <c r="G74" s="649">
        <v>0.38300000000000001</v>
      </c>
      <c r="H74" s="645"/>
      <c r="I74" s="650"/>
    </row>
    <row r="75" spans="1:9" ht="15">
      <c r="A75" s="632"/>
      <c r="B75" s="660">
        <f t="shared" si="0"/>
        <v>57</v>
      </c>
      <c r="C75" s="643" t="s">
        <v>316</v>
      </c>
      <c r="D75" s="648" t="s">
        <v>126</v>
      </c>
      <c r="E75" s="643" t="s">
        <v>327</v>
      </c>
      <c r="F75" s="648" t="s">
        <v>236</v>
      </c>
      <c r="G75" s="649">
        <v>0.5</v>
      </c>
      <c r="H75" s="645"/>
      <c r="I75" s="650"/>
    </row>
    <row r="76" spans="1:9" ht="15">
      <c r="A76" s="632"/>
      <c r="B76" s="660">
        <f t="shared" si="0"/>
        <v>58</v>
      </c>
      <c r="C76" s="643" t="s">
        <v>328</v>
      </c>
      <c r="D76" s="648" t="s">
        <v>126</v>
      </c>
      <c r="E76" s="643" t="s">
        <v>329</v>
      </c>
      <c r="F76" s="648" t="s">
        <v>236</v>
      </c>
      <c r="G76" s="649">
        <v>0.42</v>
      </c>
      <c r="H76" s="645"/>
      <c r="I76" s="650"/>
    </row>
    <row r="77" spans="1:9" ht="15">
      <c r="A77" s="632"/>
      <c r="B77" s="660">
        <f t="shared" si="0"/>
        <v>59</v>
      </c>
      <c r="C77" s="643" t="s">
        <v>328</v>
      </c>
      <c r="D77" s="648" t="s">
        <v>126</v>
      </c>
      <c r="E77" s="643" t="s">
        <v>330</v>
      </c>
      <c r="F77" s="648" t="s">
        <v>236</v>
      </c>
      <c r="G77" s="649">
        <v>0.41670000000000001</v>
      </c>
      <c r="H77" s="645"/>
      <c r="I77" s="650"/>
    </row>
    <row r="78" spans="1:9" ht="15">
      <c r="A78" s="640" t="s">
        <v>331</v>
      </c>
      <c r="B78" s="651"/>
      <c r="C78" s="652" t="s">
        <v>332</v>
      </c>
      <c r="D78" s="652"/>
      <c r="E78" s="652"/>
      <c r="F78" s="642"/>
      <c r="G78" s="649"/>
      <c r="H78" s="645"/>
      <c r="I78" s="650"/>
    </row>
    <row r="79" spans="1:9" ht="15">
      <c r="A79" s="632"/>
      <c r="B79" s="660">
        <f>B77+1</f>
        <v>60</v>
      </c>
      <c r="C79" s="643" t="s">
        <v>333</v>
      </c>
      <c r="D79" s="648" t="s">
        <v>334</v>
      </c>
      <c r="E79" s="643" t="s">
        <v>335</v>
      </c>
      <c r="F79" s="648" t="s">
        <v>236</v>
      </c>
      <c r="G79" s="649">
        <v>2</v>
      </c>
      <c r="H79" s="645"/>
      <c r="I79" s="650"/>
    </row>
    <row r="80" spans="1:9" ht="15">
      <c r="A80" s="632"/>
      <c r="B80" s="660">
        <f>B79+1</f>
        <v>61</v>
      </c>
      <c r="C80" s="643" t="s">
        <v>333</v>
      </c>
      <c r="D80" s="648" t="s">
        <v>334</v>
      </c>
      <c r="E80" s="643" t="s">
        <v>336</v>
      </c>
      <c r="F80" s="648" t="s">
        <v>236</v>
      </c>
      <c r="G80" s="649">
        <v>3.5832999999999999</v>
      </c>
      <c r="H80" s="645"/>
      <c r="I80" s="650"/>
    </row>
    <row r="81" spans="1:9">
      <c r="A81" s="640" t="s">
        <v>337</v>
      </c>
      <c r="B81" s="651"/>
      <c r="C81" s="652" t="s">
        <v>338</v>
      </c>
      <c r="D81" s="652"/>
      <c r="E81" s="652"/>
      <c r="F81" s="642"/>
      <c r="G81" s="654"/>
      <c r="H81" s="655"/>
      <c r="I81" s="650"/>
    </row>
    <row r="82" spans="1:9" ht="33" customHeight="1">
      <c r="A82" s="632"/>
      <c r="B82" s="660">
        <f>B80+1</f>
        <v>62</v>
      </c>
      <c r="C82" s="643" t="s">
        <v>339</v>
      </c>
      <c r="D82" s="648" t="s">
        <v>126</v>
      </c>
      <c r="E82" s="643" t="s">
        <v>340</v>
      </c>
      <c r="F82" s="648" t="s">
        <v>236</v>
      </c>
      <c r="G82" s="649">
        <v>140</v>
      </c>
      <c r="H82" s="645"/>
      <c r="I82" s="650"/>
    </row>
    <row r="83" spans="1:9">
      <c r="A83" s="640" t="s">
        <v>341</v>
      </c>
      <c r="B83" s="651"/>
      <c r="C83" s="652" t="s">
        <v>342</v>
      </c>
      <c r="D83" s="652"/>
      <c r="E83" s="652"/>
      <c r="F83" s="642"/>
      <c r="G83" s="654"/>
      <c r="H83" s="655"/>
      <c r="I83" s="650"/>
    </row>
    <row r="84" spans="1:9" ht="15">
      <c r="A84" s="632"/>
      <c r="B84" s="660">
        <f>B82+1</f>
        <v>63</v>
      </c>
      <c r="C84" s="643" t="s">
        <v>343</v>
      </c>
      <c r="D84" s="648" t="s">
        <v>126</v>
      </c>
      <c r="E84" s="643" t="s">
        <v>344</v>
      </c>
      <c r="F84" s="648" t="s">
        <v>236</v>
      </c>
      <c r="G84" s="649">
        <v>2.5</v>
      </c>
      <c r="H84" s="645"/>
      <c r="I84" s="650"/>
    </row>
    <row r="85" spans="1:9" ht="15">
      <c r="A85" s="659"/>
      <c r="B85" s="651">
        <f>+B84+1</f>
        <v>64</v>
      </c>
      <c r="C85" s="643" t="s">
        <v>343</v>
      </c>
      <c r="D85" s="648" t="s">
        <v>334</v>
      </c>
      <c r="E85" s="643" t="s">
        <v>345</v>
      </c>
      <c r="F85" s="648" t="s">
        <v>236</v>
      </c>
      <c r="G85" s="649">
        <v>1.833</v>
      </c>
      <c r="H85" s="645"/>
      <c r="I85" s="650"/>
    </row>
    <row r="86" spans="1:9" ht="15">
      <c r="A86" s="659"/>
      <c r="B86" s="651">
        <f t="shared" ref="B86:B87" si="1">+B85+1</f>
        <v>65</v>
      </c>
      <c r="C86" s="643" t="s">
        <v>343</v>
      </c>
      <c r="D86" s="648" t="s">
        <v>126</v>
      </c>
      <c r="E86" s="643" t="s">
        <v>335</v>
      </c>
      <c r="F86" s="648" t="s">
        <v>236</v>
      </c>
      <c r="G86" s="649">
        <v>1.25</v>
      </c>
      <c r="H86" s="645"/>
      <c r="I86" s="650"/>
    </row>
    <row r="87" spans="1:9" ht="15">
      <c r="A87" s="661"/>
      <c r="B87" s="651">
        <f t="shared" si="1"/>
        <v>66</v>
      </c>
      <c r="C87" s="643" t="s">
        <v>343</v>
      </c>
      <c r="D87" s="648" t="s">
        <v>126</v>
      </c>
      <c r="E87" s="643" t="s">
        <v>346</v>
      </c>
      <c r="F87" s="648" t="s">
        <v>236</v>
      </c>
      <c r="G87" s="649">
        <v>5.5</v>
      </c>
      <c r="H87" s="645"/>
      <c r="I87" s="650"/>
    </row>
    <row r="88" spans="1:9">
      <c r="A88" s="640" t="s">
        <v>347</v>
      </c>
      <c r="B88" s="651"/>
      <c r="C88" s="652" t="s">
        <v>348</v>
      </c>
      <c r="D88" s="662"/>
      <c r="E88" s="652"/>
      <c r="F88" s="642"/>
      <c r="G88" s="654"/>
      <c r="H88" s="655"/>
      <c r="I88" s="650"/>
    </row>
    <row r="89" spans="1:9" ht="15">
      <c r="A89" s="632"/>
      <c r="B89" s="651">
        <f>B87+1</f>
        <v>67</v>
      </c>
      <c r="C89" s="643" t="s">
        <v>349</v>
      </c>
      <c r="D89" s="648" t="s">
        <v>350</v>
      </c>
      <c r="E89" s="643" t="s">
        <v>351</v>
      </c>
      <c r="F89" s="648" t="s">
        <v>236</v>
      </c>
      <c r="G89" s="649">
        <v>4.1669999999999998</v>
      </c>
      <c r="H89" s="645"/>
      <c r="I89" s="650"/>
    </row>
    <row r="90" spans="1:9" ht="15">
      <c r="A90" s="632"/>
      <c r="B90" s="651">
        <f>B89+1</f>
        <v>68</v>
      </c>
      <c r="C90" s="643" t="s">
        <v>349</v>
      </c>
      <c r="D90" s="648" t="s">
        <v>350</v>
      </c>
      <c r="E90" s="643" t="s">
        <v>352</v>
      </c>
      <c r="F90" s="648" t="s">
        <v>236</v>
      </c>
      <c r="G90" s="649">
        <v>4.5830000000000002</v>
      </c>
      <c r="H90" s="645"/>
      <c r="I90" s="650"/>
    </row>
    <row r="91" spans="1:9" ht="15">
      <c r="A91" s="640" t="s">
        <v>353</v>
      </c>
      <c r="B91" s="651"/>
      <c r="C91" s="652" t="s">
        <v>354</v>
      </c>
      <c r="D91" s="652"/>
      <c r="E91" s="652"/>
      <c r="F91" s="642"/>
      <c r="G91" s="663"/>
      <c r="H91" s="664"/>
      <c r="I91" s="650"/>
    </row>
    <row r="92" spans="1:9" ht="54">
      <c r="A92" s="665"/>
      <c r="B92" s="633">
        <f>B90+1</f>
        <v>69</v>
      </c>
      <c r="C92" s="643" t="s">
        <v>355</v>
      </c>
      <c r="D92" s="666" t="s">
        <v>123</v>
      </c>
      <c r="E92" s="667" t="s">
        <v>356</v>
      </c>
      <c r="F92" s="668" t="s">
        <v>357</v>
      </c>
      <c r="G92" s="649">
        <v>0.38750000000000001</v>
      </c>
      <c r="H92" s="645"/>
      <c r="I92" s="650"/>
    </row>
    <row r="93" spans="1:9" ht="67.5">
      <c r="A93" s="665"/>
      <c r="B93" s="633">
        <f t="shared" ref="B93:B140" si="2">B92+1</f>
        <v>70</v>
      </c>
      <c r="C93" s="643" t="s">
        <v>355</v>
      </c>
      <c r="D93" s="666" t="s">
        <v>123</v>
      </c>
      <c r="E93" s="647" t="s">
        <v>358</v>
      </c>
      <c r="F93" s="668" t="s">
        <v>357</v>
      </c>
      <c r="G93" s="649">
        <v>0.58299999999999996</v>
      </c>
      <c r="H93" s="645"/>
      <c r="I93" s="650"/>
    </row>
    <row r="94" spans="1:9" ht="67.5">
      <c r="A94" s="665"/>
      <c r="B94" s="633">
        <f t="shared" si="2"/>
        <v>71</v>
      </c>
      <c r="C94" s="643" t="s">
        <v>355</v>
      </c>
      <c r="D94" s="666" t="s">
        <v>123</v>
      </c>
      <c r="E94" s="647" t="s">
        <v>359</v>
      </c>
      <c r="F94" s="668" t="s">
        <v>357</v>
      </c>
      <c r="G94" s="649">
        <v>0.45000000000000007</v>
      </c>
      <c r="H94" s="645"/>
      <c r="I94" s="650"/>
    </row>
    <row r="95" spans="1:9" ht="67.5">
      <c r="A95" s="665"/>
      <c r="B95" s="633">
        <f t="shared" si="2"/>
        <v>72</v>
      </c>
      <c r="C95" s="643" t="s">
        <v>355</v>
      </c>
      <c r="D95" s="666" t="s">
        <v>123</v>
      </c>
      <c r="E95" s="647" t="s">
        <v>360</v>
      </c>
      <c r="F95" s="668" t="s">
        <v>357</v>
      </c>
      <c r="G95" s="649">
        <v>0.50829999999999997</v>
      </c>
      <c r="H95" s="645"/>
      <c r="I95" s="650"/>
    </row>
    <row r="96" spans="1:9" ht="40.5">
      <c r="A96" s="665"/>
      <c r="B96" s="633">
        <f t="shared" si="2"/>
        <v>73</v>
      </c>
      <c r="C96" s="643" t="s">
        <v>361</v>
      </c>
      <c r="D96" s="648" t="s">
        <v>362</v>
      </c>
      <c r="E96" s="647" t="s">
        <v>363</v>
      </c>
      <c r="F96" s="646" t="s">
        <v>364</v>
      </c>
      <c r="G96" s="649">
        <v>3.5417000000000001</v>
      </c>
      <c r="H96" s="645"/>
      <c r="I96" s="650"/>
    </row>
    <row r="97" spans="1:9" ht="54">
      <c r="A97" s="665"/>
      <c r="B97" s="633">
        <f t="shared" si="2"/>
        <v>74</v>
      </c>
      <c r="C97" s="643" t="s">
        <v>365</v>
      </c>
      <c r="D97" s="648" t="s">
        <v>123</v>
      </c>
      <c r="E97" s="647" t="s">
        <v>366</v>
      </c>
      <c r="F97" s="648" t="s">
        <v>367</v>
      </c>
      <c r="G97" s="669">
        <v>1.25</v>
      </c>
      <c r="H97" s="670"/>
      <c r="I97" s="650"/>
    </row>
    <row r="98" spans="1:9" ht="40.5">
      <c r="A98" s="665"/>
      <c r="B98" s="633">
        <f t="shared" si="2"/>
        <v>75</v>
      </c>
      <c r="C98" s="643" t="s">
        <v>365</v>
      </c>
      <c r="D98" s="648" t="s">
        <v>123</v>
      </c>
      <c r="E98" s="647" t="s">
        <v>368</v>
      </c>
      <c r="F98" s="648" t="s">
        <v>367</v>
      </c>
      <c r="G98" s="669">
        <v>0.91666700000000001</v>
      </c>
      <c r="H98" s="670"/>
      <c r="I98" s="650"/>
    </row>
    <row r="99" spans="1:9" ht="40.5">
      <c r="A99" s="665"/>
      <c r="B99" s="633">
        <f t="shared" si="2"/>
        <v>76</v>
      </c>
      <c r="C99" s="643" t="s">
        <v>365</v>
      </c>
      <c r="D99" s="648" t="s">
        <v>362</v>
      </c>
      <c r="E99" s="647" t="s">
        <v>369</v>
      </c>
      <c r="F99" s="648" t="s">
        <v>367</v>
      </c>
      <c r="G99" s="669">
        <v>2.6669999999999998</v>
      </c>
      <c r="H99" s="670"/>
      <c r="I99" s="650"/>
    </row>
    <row r="100" spans="1:9" ht="40.5">
      <c r="A100" s="665"/>
      <c r="B100" s="633">
        <f t="shared" si="2"/>
        <v>77</v>
      </c>
      <c r="C100" s="643" t="s">
        <v>365</v>
      </c>
      <c r="D100" s="648" t="s">
        <v>362</v>
      </c>
      <c r="E100" s="647" t="s">
        <v>370</v>
      </c>
      <c r="F100" s="648" t="s">
        <v>367</v>
      </c>
      <c r="G100" s="669">
        <v>1</v>
      </c>
      <c r="H100" s="670"/>
      <c r="I100" s="650"/>
    </row>
    <row r="101" spans="1:9" ht="54">
      <c r="A101" s="665"/>
      <c r="B101" s="633">
        <f t="shared" si="2"/>
        <v>78</v>
      </c>
      <c r="C101" s="643" t="s">
        <v>355</v>
      </c>
      <c r="D101" s="648" t="s">
        <v>123</v>
      </c>
      <c r="E101" s="647" t="s">
        <v>371</v>
      </c>
      <c r="F101" s="648" t="s">
        <v>372</v>
      </c>
      <c r="G101" s="649">
        <v>6</v>
      </c>
      <c r="H101" s="645"/>
      <c r="I101" s="650"/>
    </row>
    <row r="102" spans="1:9" ht="40.5">
      <c r="A102" s="665"/>
      <c r="B102" s="633">
        <f t="shared" si="2"/>
        <v>79</v>
      </c>
      <c r="C102" s="643" t="s">
        <v>355</v>
      </c>
      <c r="D102" s="648" t="s">
        <v>123</v>
      </c>
      <c r="E102" s="647" t="s">
        <v>373</v>
      </c>
      <c r="F102" s="648" t="s">
        <v>372</v>
      </c>
      <c r="G102" s="649">
        <v>6</v>
      </c>
      <c r="H102" s="645"/>
      <c r="I102" s="650"/>
    </row>
    <row r="103" spans="1:9" ht="27">
      <c r="A103" s="665"/>
      <c r="B103" s="633">
        <f t="shared" si="2"/>
        <v>80</v>
      </c>
      <c r="C103" s="643" t="s">
        <v>355</v>
      </c>
      <c r="D103" s="648" t="s">
        <v>123</v>
      </c>
      <c r="E103" s="647" t="s">
        <v>374</v>
      </c>
      <c r="F103" s="648" t="s">
        <v>372</v>
      </c>
      <c r="G103" s="649">
        <v>6</v>
      </c>
      <c r="H103" s="645"/>
      <c r="I103" s="650"/>
    </row>
    <row r="104" spans="1:9" ht="40.5">
      <c r="A104" s="665"/>
      <c r="B104" s="633">
        <f t="shared" si="2"/>
        <v>81</v>
      </c>
      <c r="C104" s="643" t="s">
        <v>355</v>
      </c>
      <c r="D104" s="648" t="s">
        <v>123</v>
      </c>
      <c r="E104" s="647" t="s">
        <v>375</v>
      </c>
      <c r="F104" s="648" t="s">
        <v>372</v>
      </c>
      <c r="G104" s="649">
        <v>6</v>
      </c>
      <c r="H104" s="645"/>
      <c r="I104" s="650"/>
    </row>
    <row r="105" spans="1:9" ht="94.5">
      <c r="A105" s="665"/>
      <c r="B105" s="633">
        <f t="shared" si="2"/>
        <v>82</v>
      </c>
      <c r="C105" s="643" t="s">
        <v>355</v>
      </c>
      <c r="D105" s="648" t="s">
        <v>123</v>
      </c>
      <c r="E105" s="647" t="s">
        <v>376</v>
      </c>
      <c r="F105" s="648" t="s">
        <v>377</v>
      </c>
      <c r="G105" s="649">
        <v>0.41</v>
      </c>
      <c r="H105" s="645"/>
      <c r="I105" s="650"/>
    </row>
    <row r="106" spans="1:9" ht="54">
      <c r="A106" s="665"/>
      <c r="B106" s="633">
        <f t="shared" si="2"/>
        <v>83</v>
      </c>
      <c r="C106" s="643" t="s">
        <v>355</v>
      </c>
      <c r="D106" s="648" t="s">
        <v>123</v>
      </c>
      <c r="E106" s="647" t="s">
        <v>378</v>
      </c>
      <c r="F106" s="671" t="s">
        <v>379</v>
      </c>
      <c r="G106" s="649">
        <v>1.6</v>
      </c>
      <c r="H106" s="645"/>
      <c r="I106" s="650"/>
    </row>
    <row r="107" spans="1:9" ht="121.5">
      <c r="A107" s="665"/>
      <c r="B107" s="633">
        <f t="shared" si="2"/>
        <v>84</v>
      </c>
      <c r="C107" s="643" t="s">
        <v>355</v>
      </c>
      <c r="D107" s="648" t="s">
        <v>123</v>
      </c>
      <c r="E107" s="672" t="s">
        <v>380</v>
      </c>
      <c r="F107" s="671" t="s">
        <v>236</v>
      </c>
      <c r="G107" s="649">
        <v>0.52</v>
      </c>
      <c r="H107" s="645"/>
      <c r="I107" s="650"/>
    </row>
    <row r="108" spans="1:9" ht="40.5">
      <c r="A108" s="665"/>
      <c r="B108" s="633">
        <f t="shared" si="2"/>
        <v>85</v>
      </c>
      <c r="C108" s="643" t="s">
        <v>355</v>
      </c>
      <c r="D108" s="648" t="s">
        <v>123</v>
      </c>
      <c r="E108" s="673" t="s">
        <v>381</v>
      </c>
      <c r="F108" s="674" t="s">
        <v>382</v>
      </c>
      <c r="G108" s="649">
        <v>0.21</v>
      </c>
      <c r="H108" s="645"/>
      <c r="I108" s="650"/>
    </row>
    <row r="109" spans="1:9" ht="108">
      <c r="A109" s="665"/>
      <c r="B109" s="633">
        <f t="shared" si="2"/>
        <v>86</v>
      </c>
      <c r="C109" s="643" t="s">
        <v>355</v>
      </c>
      <c r="D109" s="648" t="s">
        <v>123</v>
      </c>
      <c r="E109" s="673" t="s">
        <v>383</v>
      </c>
      <c r="F109" s="674" t="s">
        <v>384</v>
      </c>
      <c r="G109" s="649">
        <v>0.92700000000000005</v>
      </c>
      <c r="H109" s="645"/>
      <c r="I109" s="650"/>
    </row>
    <row r="110" spans="1:9" ht="108">
      <c r="A110" s="665"/>
      <c r="B110" s="633">
        <f t="shared" si="2"/>
        <v>87</v>
      </c>
      <c r="C110" s="643" t="s">
        <v>355</v>
      </c>
      <c r="D110" s="648" t="s">
        <v>123</v>
      </c>
      <c r="E110" s="672" t="s">
        <v>385</v>
      </c>
      <c r="F110" s="674" t="s">
        <v>384</v>
      </c>
      <c r="G110" s="649">
        <v>0.75</v>
      </c>
      <c r="H110" s="645"/>
      <c r="I110" s="650"/>
    </row>
    <row r="111" spans="1:9" ht="67.5">
      <c r="A111" s="665"/>
      <c r="B111" s="633">
        <f t="shared" si="2"/>
        <v>88</v>
      </c>
      <c r="C111" s="643" t="s">
        <v>355</v>
      </c>
      <c r="D111" s="648" t="s">
        <v>123</v>
      </c>
      <c r="E111" s="672" t="s">
        <v>386</v>
      </c>
      <c r="F111" s="674" t="s">
        <v>384</v>
      </c>
      <c r="G111" s="649">
        <v>1.75</v>
      </c>
      <c r="H111" s="645"/>
      <c r="I111" s="650"/>
    </row>
    <row r="112" spans="1:9" ht="52.5" customHeight="1">
      <c r="A112" s="665"/>
      <c r="B112" s="633">
        <f t="shared" si="2"/>
        <v>89</v>
      </c>
      <c r="C112" s="643" t="s">
        <v>387</v>
      </c>
      <c r="D112" s="666" t="s">
        <v>388</v>
      </c>
      <c r="E112" s="672" t="s">
        <v>389</v>
      </c>
      <c r="F112" s="675" t="s">
        <v>390</v>
      </c>
      <c r="G112" s="649">
        <v>1.67</v>
      </c>
      <c r="H112" s="645"/>
      <c r="I112" s="650"/>
    </row>
    <row r="113" spans="1:9" ht="40.5">
      <c r="A113" s="665"/>
      <c r="B113" s="633">
        <f t="shared" si="2"/>
        <v>90</v>
      </c>
      <c r="C113" s="643" t="s">
        <v>391</v>
      </c>
      <c r="D113" s="648" t="s">
        <v>123</v>
      </c>
      <c r="E113" s="647" t="s">
        <v>392</v>
      </c>
      <c r="F113" s="648" t="s">
        <v>393</v>
      </c>
      <c r="G113" s="669">
        <v>0.375</v>
      </c>
      <c r="H113" s="670"/>
      <c r="I113" s="650"/>
    </row>
    <row r="114" spans="1:9" ht="40.5">
      <c r="A114" s="665"/>
      <c r="B114" s="633">
        <f t="shared" si="2"/>
        <v>91</v>
      </c>
      <c r="C114" s="676" t="s">
        <v>391</v>
      </c>
      <c r="D114" s="677" t="s">
        <v>123</v>
      </c>
      <c r="E114" s="678" t="s">
        <v>394</v>
      </c>
      <c r="F114" s="677" t="s">
        <v>393</v>
      </c>
      <c r="G114" s="669">
        <v>0.375</v>
      </c>
      <c r="H114" s="670"/>
      <c r="I114" s="650"/>
    </row>
    <row r="115" spans="1:9" ht="40.5">
      <c r="A115" s="665"/>
      <c r="B115" s="633">
        <f t="shared" si="2"/>
        <v>92</v>
      </c>
      <c r="C115" s="643" t="s">
        <v>395</v>
      </c>
      <c r="D115" s="648" t="s">
        <v>123</v>
      </c>
      <c r="E115" s="647" t="s">
        <v>396</v>
      </c>
      <c r="F115" s="648" t="s">
        <v>393</v>
      </c>
      <c r="G115" s="669">
        <v>1.9916700000000001</v>
      </c>
      <c r="H115" s="670"/>
      <c r="I115" s="650"/>
    </row>
    <row r="116" spans="1:9" ht="40.5">
      <c r="A116" s="665"/>
      <c r="B116" s="633">
        <f t="shared" si="2"/>
        <v>93</v>
      </c>
      <c r="C116" s="643" t="s">
        <v>397</v>
      </c>
      <c r="D116" s="648" t="s">
        <v>123</v>
      </c>
      <c r="E116" s="647" t="s">
        <v>398</v>
      </c>
      <c r="F116" s="648" t="s">
        <v>367</v>
      </c>
      <c r="G116" s="669">
        <v>14.167</v>
      </c>
      <c r="H116" s="670"/>
      <c r="I116" s="650"/>
    </row>
    <row r="117" spans="1:9" ht="27">
      <c r="A117" s="665"/>
      <c r="B117" s="633">
        <f t="shared" si="2"/>
        <v>94</v>
      </c>
      <c r="C117" s="643" t="s">
        <v>395</v>
      </c>
      <c r="D117" s="648" t="s">
        <v>123</v>
      </c>
      <c r="E117" s="647" t="s">
        <v>399</v>
      </c>
      <c r="F117" s="648" t="s">
        <v>367</v>
      </c>
      <c r="G117" s="669">
        <v>1.5</v>
      </c>
      <c r="H117" s="670"/>
      <c r="I117" s="650"/>
    </row>
    <row r="118" spans="1:9" ht="81">
      <c r="A118" s="665"/>
      <c r="B118" s="633">
        <f t="shared" si="2"/>
        <v>95</v>
      </c>
      <c r="C118" s="643" t="s">
        <v>400</v>
      </c>
      <c r="D118" s="666" t="s">
        <v>123</v>
      </c>
      <c r="E118" s="647" t="s">
        <v>401</v>
      </c>
      <c r="F118" s="668" t="s">
        <v>357</v>
      </c>
      <c r="G118" s="649">
        <v>0.5</v>
      </c>
      <c r="H118" s="645"/>
      <c r="I118" s="650"/>
    </row>
    <row r="119" spans="1:9" ht="67.5">
      <c r="A119" s="665"/>
      <c r="B119" s="633">
        <f t="shared" si="2"/>
        <v>96</v>
      </c>
      <c r="C119" s="643" t="s">
        <v>400</v>
      </c>
      <c r="D119" s="666" t="s">
        <v>123</v>
      </c>
      <c r="E119" s="647" t="s">
        <v>402</v>
      </c>
      <c r="F119" s="648" t="s">
        <v>403</v>
      </c>
      <c r="G119" s="649">
        <v>0.4</v>
      </c>
      <c r="H119" s="645"/>
      <c r="I119" s="650"/>
    </row>
    <row r="120" spans="1:9" ht="67.5">
      <c r="A120" s="665"/>
      <c r="B120" s="633">
        <f t="shared" si="2"/>
        <v>97</v>
      </c>
      <c r="C120" s="643" t="s">
        <v>400</v>
      </c>
      <c r="D120" s="666" t="s">
        <v>123</v>
      </c>
      <c r="E120" s="647" t="s">
        <v>404</v>
      </c>
      <c r="F120" s="648" t="s">
        <v>403</v>
      </c>
      <c r="G120" s="649">
        <v>0.433</v>
      </c>
      <c r="H120" s="645"/>
      <c r="I120" s="650"/>
    </row>
    <row r="121" spans="1:9" ht="40.5">
      <c r="A121" s="665"/>
      <c r="B121" s="633">
        <f t="shared" si="2"/>
        <v>98</v>
      </c>
      <c r="C121" s="643" t="s">
        <v>400</v>
      </c>
      <c r="D121" s="666" t="s">
        <v>123</v>
      </c>
      <c r="E121" s="647" t="s">
        <v>405</v>
      </c>
      <c r="F121" s="648" t="s">
        <v>403</v>
      </c>
      <c r="G121" s="649">
        <v>5.8330000000000002</v>
      </c>
      <c r="H121" s="645"/>
      <c r="I121" s="650"/>
    </row>
    <row r="122" spans="1:9" ht="40.5">
      <c r="A122" s="665"/>
      <c r="B122" s="633">
        <f t="shared" si="2"/>
        <v>99</v>
      </c>
      <c r="C122" s="643" t="s">
        <v>400</v>
      </c>
      <c r="D122" s="648" t="s">
        <v>123</v>
      </c>
      <c r="E122" s="647" t="s">
        <v>406</v>
      </c>
      <c r="F122" s="646" t="s">
        <v>364</v>
      </c>
      <c r="G122" s="649">
        <v>0.4</v>
      </c>
      <c r="H122" s="645"/>
      <c r="I122" s="650"/>
    </row>
    <row r="123" spans="1:9" ht="40.5">
      <c r="A123" s="665"/>
      <c r="B123" s="633">
        <f t="shared" si="2"/>
        <v>100</v>
      </c>
      <c r="C123" s="643" t="s">
        <v>400</v>
      </c>
      <c r="D123" s="648" t="s">
        <v>123</v>
      </c>
      <c r="E123" s="647" t="s">
        <v>407</v>
      </c>
      <c r="F123" s="646" t="s">
        <v>364</v>
      </c>
      <c r="G123" s="649">
        <v>0.55330000000000001</v>
      </c>
      <c r="H123" s="645"/>
      <c r="I123" s="650"/>
    </row>
    <row r="124" spans="1:9" ht="108">
      <c r="A124" s="665"/>
      <c r="B124" s="633">
        <f t="shared" si="2"/>
        <v>101</v>
      </c>
      <c r="C124" s="643" t="s">
        <v>408</v>
      </c>
      <c r="D124" s="648" t="s">
        <v>123</v>
      </c>
      <c r="E124" s="672" t="s">
        <v>409</v>
      </c>
      <c r="F124" s="671" t="s">
        <v>384</v>
      </c>
      <c r="G124" s="649">
        <v>0.4</v>
      </c>
      <c r="H124" s="645"/>
      <c r="I124" s="650"/>
    </row>
    <row r="125" spans="1:9" ht="94.5">
      <c r="A125" s="665"/>
      <c r="B125" s="633">
        <f t="shared" si="2"/>
        <v>102</v>
      </c>
      <c r="C125" s="643" t="s">
        <v>400</v>
      </c>
      <c r="D125" s="648" t="s">
        <v>123</v>
      </c>
      <c r="E125" s="672" t="s">
        <v>410</v>
      </c>
      <c r="F125" s="671" t="s">
        <v>411</v>
      </c>
      <c r="G125" s="649">
        <v>4</v>
      </c>
      <c r="H125" s="645"/>
      <c r="I125" s="650"/>
    </row>
    <row r="126" spans="1:9" ht="54">
      <c r="A126" s="665"/>
      <c r="B126" s="633">
        <f t="shared" si="2"/>
        <v>103</v>
      </c>
      <c r="C126" s="643" t="s">
        <v>400</v>
      </c>
      <c r="D126" s="648" t="s">
        <v>123</v>
      </c>
      <c r="E126" s="673" t="s">
        <v>412</v>
      </c>
      <c r="F126" s="674" t="s">
        <v>413</v>
      </c>
      <c r="G126" s="649">
        <v>2.8</v>
      </c>
      <c r="H126" s="645"/>
      <c r="I126" s="650"/>
    </row>
    <row r="127" spans="1:9" ht="40.5">
      <c r="A127" s="665"/>
      <c r="B127" s="633">
        <f t="shared" si="2"/>
        <v>104</v>
      </c>
      <c r="C127" s="643" t="s">
        <v>395</v>
      </c>
      <c r="D127" s="648" t="s">
        <v>123</v>
      </c>
      <c r="E127" s="647" t="s">
        <v>414</v>
      </c>
      <c r="F127" s="648" t="s">
        <v>367</v>
      </c>
      <c r="G127" s="669">
        <v>0.54166999999999998</v>
      </c>
      <c r="H127" s="670"/>
      <c r="I127" s="650"/>
    </row>
    <row r="128" spans="1:9" ht="40.5">
      <c r="A128" s="665"/>
      <c r="B128" s="633">
        <f t="shared" si="2"/>
        <v>105</v>
      </c>
      <c r="C128" s="643" t="s">
        <v>395</v>
      </c>
      <c r="D128" s="666" t="s">
        <v>123</v>
      </c>
      <c r="E128" s="647" t="s">
        <v>415</v>
      </c>
      <c r="F128" s="646" t="s">
        <v>416</v>
      </c>
      <c r="G128" s="649">
        <v>0.5</v>
      </c>
      <c r="H128" s="645"/>
      <c r="I128" s="650"/>
    </row>
    <row r="129" spans="1:9" ht="40.5">
      <c r="A129" s="665"/>
      <c r="B129" s="633">
        <f t="shared" si="2"/>
        <v>106</v>
      </c>
      <c r="C129" s="643" t="s">
        <v>395</v>
      </c>
      <c r="D129" s="666" t="s">
        <v>123</v>
      </c>
      <c r="E129" s="647" t="s">
        <v>417</v>
      </c>
      <c r="F129" s="646" t="s">
        <v>364</v>
      </c>
      <c r="G129" s="649">
        <v>1.22167</v>
      </c>
      <c r="H129" s="645"/>
      <c r="I129" s="650"/>
    </row>
    <row r="130" spans="1:9" ht="81">
      <c r="A130" s="665"/>
      <c r="B130" s="633">
        <f t="shared" si="2"/>
        <v>107</v>
      </c>
      <c r="C130" s="643" t="s">
        <v>395</v>
      </c>
      <c r="D130" s="666" t="s">
        <v>123</v>
      </c>
      <c r="E130" s="667" t="s">
        <v>418</v>
      </c>
      <c r="F130" s="648" t="s">
        <v>403</v>
      </c>
      <c r="G130" s="649">
        <v>0.625</v>
      </c>
      <c r="H130" s="645"/>
      <c r="I130" s="650"/>
    </row>
    <row r="131" spans="1:9" ht="54">
      <c r="A131" s="665"/>
      <c r="B131" s="633">
        <f t="shared" si="2"/>
        <v>108</v>
      </c>
      <c r="C131" s="643" t="s">
        <v>395</v>
      </c>
      <c r="D131" s="648" t="s">
        <v>123</v>
      </c>
      <c r="E131" s="647" t="s">
        <v>419</v>
      </c>
      <c r="F131" s="648" t="s">
        <v>403</v>
      </c>
      <c r="G131" s="649">
        <v>10.83</v>
      </c>
      <c r="H131" s="645"/>
      <c r="I131" s="650"/>
    </row>
    <row r="132" spans="1:9" ht="67.5">
      <c r="A132" s="665"/>
      <c r="B132" s="633">
        <f t="shared" si="2"/>
        <v>109</v>
      </c>
      <c r="C132" s="643" t="s">
        <v>395</v>
      </c>
      <c r="D132" s="648" t="s">
        <v>362</v>
      </c>
      <c r="E132" s="647" t="s">
        <v>420</v>
      </c>
      <c r="F132" s="648" t="s">
        <v>403</v>
      </c>
      <c r="G132" s="649">
        <v>1.1458299999999999</v>
      </c>
      <c r="H132" s="645"/>
      <c r="I132" s="650"/>
    </row>
    <row r="133" spans="1:9" ht="54">
      <c r="A133" s="665"/>
      <c r="B133" s="633">
        <f t="shared" si="2"/>
        <v>110</v>
      </c>
      <c r="C133" s="643" t="s">
        <v>421</v>
      </c>
      <c r="D133" s="648" t="s">
        <v>123</v>
      </c>
      <c r="E133" s="647" t="s">
        <v>422</v>
      </c>
      <c r="F133" s="648" t="s">
        <v>423</v>
      </c>
      <c r="G133" s="649">
        <v>5.6669999999999998</v>
      </c>
      <c r="H133" s="645"/>
      <c r="I133" s="650"/>
    </row>
    <row r="134" spans="1:9" ht="54">
      <c r="A134" s="665"/>
      <c r="B134" s="633">
        <f t="shared" si="2"/>
        <v>111</v>
      </c>
      <c r="C134" s="643" t="s">
        <v>421</v>
      </c>
      <c r="D134" s="648" t="s">
        <v>123</v>
      </c>
      <c r="E134" s="647" t="s">
        <v>424</v>
      </c>
      <c r="F134" s="648" t="s">
        <v>423</v>
      </c>
      <c r="G134" s="649">
        <v>6.383</v>
      </c>
      <c r="H134" s="645"/>
      <c r="I134" s="650"/>
    </row>
    <row r="135" spans="1:9" ht="34.5" customHeight="1">
      <c r="A135" s="665"/>
      <c r="B135" s="633">
        <f t="shared" si="2"/>
        <v>112</v>
      </c>
      <c r="C135" s="643" t="s">
        <v>425</v>
      </c>
      <c r="D135" s="666" t="s">
        <v>123</v>
      </c>
      <c r="E135" s="647" t="s">
        <v>426</v>
      </c>
      <c r="F135" s="646" t="s">
        <v>416</v>
      </c>
      <c r="G135" s="649">
        <v>0.26500000000000001</v>
      </c>
      <c r="H135" s="645"/>
      <c r="I135" s="650"/>
    </row>
    <row r="136" spans="1:9" ht="54">
      <c r="A136" s="665"/>
      <c r="B136" s="633">
        <f t="shared" si="2"/>
        <v>113</v>
      </c>
      <c r="C136" s="643" t="s">
        <v>427</v>
      </c>
      <c r="D136" s="648" t="s">
        <v>123</v>
      </c>
      <c r="E136" s="647" t="s">
        <v>428</v>
      </c>
      <c r="F136" s="648" t="s">
        <v>423</v>
      </c>
      <c r="G136" s="649">
        <v>0.23749999999999999</v>
      </c>
      <c r="H136" s="645"/>
      <c r="I136" s="650"/>
    </row>
    <row r="137" spans="1:9" ht="67.5">
      <c r="A137" s="665"/>
      <c r="B137" s="633">
        <f t="shared" si="2"/>
        <v>114</v>
      </c>
      <c r="C137" s="679" t="s">
        <v>429</v>
      </c>
      <c r="D137" s="671" t="s">
        <v>123</v>
      </c>
      <c r="E137" s="672" t="s">
        <v>430</v>
      </c>
      <c r="F137" s="671" t="s">
        <v>431</v>
      </c>
      <c r="G137" s="649">
        <v>28</v>
      </c>
      <c r="H137" s="645"/>
      <c r="I137" s="650"/>
    </row>
    <row r="138" spans="1:9" ht="40.5">
      <c r="A138" s="665"/>
      <c r="B138" s="633">
        <f t="shared" si="2"/>
        <v>115</v>
      </c>
      <c r="C138" s="643" t="s">
        <v>432</v>
      </c>
      <c r="D138" s="666" t="s">
        <v>123</v>
      </c>
      <c r="E138" s="647" t="s">
        <v>433</v>
      </c>
      <c r="F138" s="648" t="s">
        <v>423</v>
      </c>
      <c r="G138" s="649">
        <v>2.0416699999999999</v>
      </c>
      <c r="H138" s="645"/>
      <c r="I138" s="650"/>
    </row>
    <row r="139" spans="1:9" ht="94.5">
      <c r="A139" s="665"/>
      <c r="B139" s="633">
        <f t="shared" si="2"/>
        <v>116</v>
      </c>
      <c r="C139" s="643" t="s">
        <v>434</v>
      </c>
      <c r="D139" s="666" t="s">
        <v>123</v>
      </c>
      <c r="E139" s="647" t="s">
        <v>435</v>
      </c>
      <c r="F139" s="668" t="s">
        <v>357</v>
      </c>
      <c r="G139" s="649">
        <v>2.3330000000000002</v>
      </c>
      <c r="H139" s="645"/>
      <c r="I139" s="650"/>
    </row>
    <row r="140" spans="1:9" ht="40.5">
      <c r="A140" s="665"/>
      <c r="B140" s="633">
        <f t="shared" si="2"/>
        <v>117</v>
      </c>
      <c r="C140" s="643" t="s">
        <v>365</v>
      </c>
      <c r="D140" s="648" t="s">
        <v>362</v>
      </c>
      <c r="E140" s="647" t="s">
        <v>436</v>
      </c>
      <c r="F140" s="648" t="s">
        <v>367</v>
      </c>
      <c r="G140" s="669">
        <v>1</v>
      </c>
      <c r="H140" s="670"/>
      <c r="I140" s="650"/>
    </row>
    <row r="141" spans="1:9" ht="15">
      <c r="A141" s="640" t="s">
        <v>437</v>
      </c>
      <c r="B141" s="680"/>
      <c r="C141" s="652" t="s">
        <v>438</v>
      </c>
      <c r="D141" s="652"/>
      <c r="E141" s="652"/>
      <c r="F141" s="642"/>
      <c r="G141" s="649"/>
      <c r="H141" s="645"/>
      <c r="I141" s="650"/>
    </row>
    <row r="142" spans="1:9" ht="27">
      <c r="A142" s="632"/>
      <c r="B142" s="633">
        <f>B140+1</f>
        <v>118</v>
      </c>
      <c r="C142" s="656" t="s">
        <v>439</v>
      </c>
      <c r="D142" s="648" t="s">
        <v>350</v>
      </c>
      <c r="E142" s="656" t="s">
        <v>440</v>
      </c>
      <c r="F142" s="648" t="s">
        <v>236</v>
      </c>
      <c r="G142" s="649">
        <v>7.9166999999999996</v>
      </c>
      <c r="H142" s="645"/>
      <c r="I142" s="650"/>
    </row>
    <row r="143" spans="1:9" ht="15">
      <c r="A143" s="632"/>
      <c r="B143" s="633">
        <f>B142+1</f>
        <v>119</v>
      </c>
      <c r="C143" s="656" t="s">
        <v>439</v>
      </c>
      <c r="D143" s="648" t="s">
        <v>350</v>
      </c>
      <c r="E143" s="656" t="s">
        <v>441</v>
      </c>
      <c r="F143" s="648" t="s">
        <v>236</v>
      </c>
      <c r="G143" s="649">
        <v>9.1669999999999998</v>
      </c>
      <c r="H143" s="645"/>
      <c r="I143" s="650"/>
    </row>
    <row r="144" spans="1:9" ht="27">
      <c r="A144" s="632"/>
      <c r="B144" s="633">
        <f t="shared" ref="B144:B146" si="3">B143+1</f>
        <v>120</v>
      </c>
      <c r="C144" s="656" t="s">
        <v>439</v>
      </c>
      <c r="D144" s="648" t="s">
        <v>350</v>
      </c>
      <c r="E144" s="656" t="s">
        <v>442</v>
      </c>
      <c r="F144" s="648" t="s">
        <v>236</v>
      </c>
      <c r="G144" s="649">
        <v>5</v>
      </c>
      <c r="H144" s="645"/>
      <c r="I144" s="650"/>
    </row>
    <row r="145" spans="1:9" ht="27">
      <c r="A145" s="632"/>
      <c r="B145" s="633">
        <f t="shared" si="3"/>
        <v>121</v>
      </c>
      <c r="C145" s="656" t="s">
        <v>439</v>
      </c>
      <c r="D145" s="648" t="s">
        <v>350</v>
      </c>
      <c r="E145" s="656" t="s">
        <v>443</v>
      </c>
      <c r="F145" s="648" t="s">
        <v>236</v>
      </c>
      <c r="G145" s="649">
        <v>5</v>
      </c>
      <c r="H145" s="645"/>
      <c r="I145" s="650"/>
    </row>
    <row r="146" spans="1:9" ht="15">
      <c r="A146" s="632"/>
      <c r="B146" s="633">
        <f t="shared" si="3"/>
        <v>122</v>
      </c>
      <c r="C146" s="656" t="s">
        <v>439</v>
      </c>
      <c r="D146" s="648" t="s">
        <v>350</v>
      </c>
      <c r="E146" s="656" t="s">
        <v>444</v>
      </c>
      <c r="F146" s="648" t="s">
        <v>236</v>
      </c>
      <c r="G146" s="649">
        <v>5</v>
      </c>
      <c r="H146" s="645"/>
      <c r="I146" s="650"/>
    </row>
    <row r="147" spans="1:9" ht="16.5">
      <c r="A147" s="632"/>
      <c r="B147" s="681"/>
      <c r="C147" s="634" t="s">
        <v>445</v>
      </c>
      <c r="D147" s="682"/>
      <c r="E147" s="682"/>
      <c r="F147" s="683"/>
      <c r="G147" s="654"/>
      <c r="H147" s="655"/>
      <c r="I147" s="650"/>
    </row>
    <row r="148" spans="1:9">
      <c r="A148" s="640" t="s">
        <v>446</v>
      </c>
      <c r="B148" s="633"/>
      <c r="C148" s="652" t="s">
        <v>447</v>
      </c>
      <c r="D148" s="652"/>
      <c r="E148" s="652"/>
      <c r="F148" s="642"/>
      <c r="G148" s="654"/>
      <c r="H148" s="655"/>
      <c r="I148" s="650"/>
    </row>
    <row r="149" spans="1:9" ht="15">
      <c r="A149" s="633"/>
      <c r="B149" s="633">
        <f>B146+1</f>
        <v>123</v>
      </c>
      <c r="C149" s="643" t="s">
        <v>448</v>
      </c>
      <c r="D149" s="648" t="s">
        <v>449</v>
      </c>
      <c r="E149" s="643" t="s">
        <v>450</v>
      </c>
      <c r="F149" s="648" t="s">
        <v>236</v>
      </c>
      <c r="G149" s="649">
        <v>65</v>
      </c>
      <c r="H149" s="645"/>
      <c r="I149" s="650"/>
    </row>
    <row r="150" spans="1:9" ht="15">
      <c r="A150" s="684"/>
      <c r="B150" s="651">
        <f>B149+1</f>
        <v>124</v>
      </c>
      <c r="C150" s="643" t="s">
        <v>451</v>
      </c>
      <c r="D150" s="648" t="s">
        <v>126</v>
      </c>
      <c r="E150" s="643" t="s">
        <v>452</v>
      </c>
      <c r="F150" s="648" t="s">
        <v>236</v>
      </c>
      <c r="G150" s="649">
        <v>25</v>
      </c>
      <c r="H150" s="645"/>
      <c r="I150" s="650"/>
    </row>
    <row r="151" spans="1:9" ht="15">
      <c r="A151" s="640" t="s">
        <v>453</v>
      </c>
      <c r="B151" s="651"/>
      <c r="C151" s="652" t="s">
        <v>454</v>
      </c>
      <c r="D151" s="652"/>
      <c r="E151" s="652"/>
      <c r="F151" s="642"/>
      <c r="G151" s="649"/>
      <c r="H151" s="645"/>
      <c r="I151" s="650"/>
    </row>
    <row r="152" spans="1:9" ht="15">
      <c r="A152" s="632"/>
      <c r="B152" s="651">
        <f>B150+1</f>
        <v>125</v>
      </c>
      <c r="C152" s="643" t="s">
        <v>455</v>
      </c>
      <c r="D152" s="648" t="s">
        <v>126</v>
      </c>
      <c r="E152" s="676" t="s">
        <v>456</v>
      </c>
      <c r="F152" s="648" t="s">
        <v>236</v>
      </c>
      <c r="G152" s="649">
        <v>22.5</v>
      </c>
      <c r="H152" s="645"/>
      <c r="I152" s="650"/>
    </row>
    <row r="153" spans="1:9" ht="15">
      <c r="A153" s="632"/>
      <c r="B153" s="651">
        <f>+B152+1</f>
        <v>126</v>
      </c>
      <c r="C153" s="643" t="s">
        <v>455</v>
      </c>
      <c r="D153" s="666" t="s">
        <v>126</v>
      </c>
      <c r="E153" s="676" t="s">
        <v>457</v>
      </c>
      <c r="F153" s="648" t="s">
        <v>236</v>
      </c>
      <c r="G153" s="649">
        <v>20</v>
      </c>
      <c r="H153" s="645"/>
      <c r="I153" s="650"/>
    </row>
    <row r="154" spans="1:9" ht="15">
      <c r="A154" s="632"/>
      <c r="B154" s="651">
        <f t="shared" ref="B154:B160" si="4">+B153+1</f>
        <v>127</v>
      </c>
      <c r="C154" s="643" t="s">
        <v>455</v>
      </c>
      <c r="D154" s="648" t="s">
        <v>126</v>
      </c>
      <c r="E154" s="676" t="s">
        <v>458</v>
      </c>
      <c r="F154" s="648" t="s">
        <v>236</v>
      </c>
      <c r="G154" s="649">
        <v>17.5</v>
      </c>
      <c r="H154" s="645"/>
      <c r="I154" s="650"/>
    </row>
    <row r="155" spans="1:9" ht="15">
      <c r="A155" s="632"/>
      <c r="B155" s="651">
        <f t="shared" si="4"/>
        <v>128</v>
      </c>
      <c r="C155" s="643" t="s">
        <v>455</v>
      </c>
      <c r="D155" s="648" t="s">
        <v>126</v>
      </c>
      <c r="E155" s="676" t="s">
        <v>459</v>
      </c>
      <c r="F155" s="648" t="s">
        <v>236</v>
      </c>
      <c r="G155" s="649">
        <v>25</v>
      </c>
      <c r="H155" s="645"/>
      <c r="I155" s="650"/>
    </row>
    <row r="156" spans="1:9" ht="15">
      <c r="A156" s="632"/>
      <c r="B156" s="651">
        <f t="shared" si="4"/>
        <v>129</v>
      </c>
      <c r="C156" s="643" t="s">
        <v>455</v>
      </c>
      <c r="D156" s="648" t="s">
        <v>126</v>
      </c>
      <c r="E156" s="676" t="s">
        <v>460</v>
      </c>
      <c r="F156" s="648" t="s">
        <v>236</v>
      </c>
      <c r="G156" s="649">
        <v>19.166699999999999</v>
      </c>
      <c r="H156" s="645"/>
      <c r="I156" s="650"/>
    </row>
    <row r="157" spans="1:9" ht="15">
      <c r="A157" s="632"/>
      <c r="B157" s="651">
        <f t="shared" si="4"/>
        <v>130</v>
      </c>
      <c r="C157" s="643" t="s">
        <v>455</v>
      </c>
      <c r="D157" s="648" t="s">
        <v>126</v>
      </c>
      <c r="E157" s="676" t="s">
        <v>461</v>
      </c>
      <c r="F157" s="648" t="s">
        <v>236</v>
      </c>
      <c r="G157" s="649">
        <v>29.000000000000004</v>
      </c>
      <c r="H157" s="645"/>
      <c r="I157" s="650"/>
    </row>
    <row r="158" spans="1:9" ht="15">
      <c r="A158" s="632"/>
      <c r="B158" s="651">
        <f t="shared" si="4"/>
        <v>131</v>
      </c>
      <c r="C158" s="643" t="s">
        <v>455</v>
      </c>
      <c r="D158" s="648" t="s">
        <v>126</v>
      </c>
      <c r="E158" s="676" t="s">
        <v>462</v>
      </c>
      <c r="F158" s="648" t="s">
        <v>236</v>
      </c>
      <c r="G158" s="649">
        <v>30</v>
      </c>
      <c r="H158" s="645"/>
      <c r="I158" s="650"/>
    </row>
    <row r="159" spans="1:9" ht="15">
      <c r="A159" s="632"/>
      <c r="B159" s="651">
        <f t="shared" si="4"/>
        <v>132</v>
      </c>
      <c r="C159" s="643" t="s">
        <v>455</v>
      </c>
      <c r="D159" s="648" t="s">
        <v>126</v>
      </c>
      <c r="E159" s="676" t="s">
        <v>463</v>
      </c>
      <c r="F159" s="648" t="s">
        <v>236</v>
      </c>
      <c r="G159" s="649">
        <v>43.916699999999999</v>
      </c>
      <c r="H159" s="645"/>
      <c r="I159" s="650"/>
    </row>
    <row r="160" spans="1:9" ht="15">
      <c r="A160" s="632"/>
      <c r="B160" s="651">
        <f t="shared" si="4"/>
        <v>133</v>
      </c>
      <c r="C160" s="643" t="s">
        <v>455</v>
      </c>
      <c r="D160" s="648" t="s">
        <v>126</v>
      </c>
      <c r="E160" s="676" t="s">
        <v>464</v>
      </c>
      <c r="F160" s="648" t="s">
        <v>236</v>
      </c>
      <c r="G160" s="649">
        <v>80</v>
      </c>
      <c r="H160" s="645"/>
      <c r="I160" s="650"/>
    </row>
    <row r="161" spans="1:9">
      <c r="A161" s="640" t="s">
        <v>465</v>
      </c>
      <c r="B161" s="651"/>
      <c r="C161" s="652" t="s">
        <v>466</v>
      </c>
      <c r="D161" s="652"/>
      <c r="E161" s="652"/>
      <c r="F161" s="642"/>
      <c r="G161" s="654"/>
      <c r="H161" s="655"/>
      <c r="I161" s="650"/>
    </row>
    <row r="162" spans="1:9" ht="15">
      <c r="A162" s="632"/>
      <c r="B162" s="651">
        <f>B160+1</f>
        <v>134</v>
      </c>
      <c r="C162" s="685" t="s">
        <v>467</v>
      </c>
      <c r="D162" s="648" t="s">
        <v>126</v>
      </c>
      <c r="E162" s="685" t="s">
        <v>468</v>
      </c>
      <c r="F162" s="648" t="s">
        <v>236</v>
      </c>
      <c r="G162" s="649">
        <v>82.22</v>
      </c>
      <c r="H162" s="645"/>
      <c r="I162" s="650"/>
    </row>
    <row r="163" spans="1:9" ht="15">
      <c r="A163" s="632"/>
      <c r="B163" s="651">
        <f>B162+1</f>
        <v>135</v>
      </c>
      <c r="C163" s="685" t="s">
        <v>467</v>
      </c>
      <c r="D163" s="648" t="s">
        <v>126</v>
      </c>
      <c r="E163" s="685" t="s">
        <v>469</v>
      </c>
      <c r="F163" s="648" t="s">
        <v>236</v>
      </c>
      <c r="G163" s="649">
        <v>100</v>
      </c>
      <c r="H163" s="645"/>
      <c r="I163" s="650"/>
    </row>
    <row r="164" spans="1:9" ht="15">
      <c r="A164" s="632"/>
      <c r="B164" s="651">
        <f t="shared" ref="B164:B165" si="5">B163+1</f>
        <v>136</v>
      </c>
      <c r="C164" s="685" t="s">
        <v>467</v>
      </c>
      <c r="D164" s="648" t="s">
        <v>126</v>
      </c>
      <c r="E164" s="685" t="s">
        <v>470</v>
      </c>
      <c r="F164" s="648" t="s">
        <v>236</v>
      </c>
      <c r="G164" s="649">
        <v>104.167</v>
      </c>
      <c r="H164" s="645"/>
      <c r="I164" s="650"/>
    </row>
    <row r="165" spans="1:9" ht="15">
      <c r="A165" s="632"/>
      <c r="B165" s="651">
        <f t="shared" si="5"/>
        <v>137</v>
      </c>
      <c r="C165" s="685" t="s">
        <v>467</v>
      </c>
      <c r="D165" s="648" t="s">
        <v>126</v>
      </c>
      <c r="E165" s="685" t="s">
        <v>471</v>
      </c>
      <c r="F165" s="648" t="s">
        <v>236</v>
      </c>
      <c r="G165" s="649">
        <v>122.50000000000001</v>
      </c>
      <c r="H165" s="645"/>
      <c r="I165" s="650"/>
    </row>
    <row r="166" spans="1:9">
      <c r="A166" s="640" t="s">
        <v>472</v>
      </c>
      <c r="B166" s="651"/>
      <c r="C166" s="652" t="s">
        <v>473</v>
      </c>
      <c r="D166" s="652"/>
      <c r="E166" s="652"/>
      <c r="F166" s="642"/>
      <c r="G166" s="654"/>
      <c r="H166" s="655"/>
      <c r="I166" s="650"/>
    </row>
    <row r="167" spans="1:9" ht="15">
      <c r="A167" s="632"/>
      <c r="B167" s="651">
        <f>B165+1</f>
        <v>138</v>
      </c>
      <c r="C167" s="643" t="s">
        <v>474</v>
      </c>
      <c r="D167" s="648" t="s">
        <v>126</v>
      </c>
      <c r="E167" s="643" t="s">
        <v>475</v>
      </c>
      <c r="F167" s="648" t="s">
        <v>236</v>
      </c>
      <c r="G167" s="649">
        <v>5288.35</v>
      </c>
      <c r="H167" s="645"/>
      <c r="I167" s="650"/>
    </row>
    <row r="168" spans="1:9" ht="15">
      <c r="A168" s="632"/>
      <c r="B168" s="651">
        <f t="shared" ref="B168:B173" si="6">B167+1</f>
        <v>139</v>
      </c>
      <c r="C168" s="643" t="s">
        <v>474</v>
      </c>
      <c r="D168" s="648" t="s">
        <v>126</v>
      </c>
      <c r="E168" s="643" t="s">
        <v>476</v>
      </c>
      <c r="F168" s="648" t="s">
        <v>236</v>
      </c>
      <c r="G168" s="649">
        <v>5638.8</v>
      </c>
      <c r="H168" s="645"/>
      <c r="I168" s="650"/>
    </row>
    <row r="169" spans="1:9" ht="15">
      <c r="A169" s="632"/>
      <c r="B169" s="651">
        <f t="shared" si="6"/>
        <v>140</v>
      </c>
      <c r="C169" s="643" t="s">
        <v>474</v>
      </c>
      <c r="D169" s="648" t="s">
        <v>126</v>
      </c>
      <c r="E169" s="643" t="s">
        <v>477</v>
      </c>
      <c r="F169" s="648" t="s">
        <v>236</v>
      </c>
      <c r="G169" s="649">
        <v>6046.4</v>
      </c>
      <c r="H169" s="645"/>
      <c r="I169" s="650"/>
    </row>
    <row r="170" spans="1:9" ht="15">
      <c r="A170" s="632"/>
      <c r="B170" s="651">
        <f t="shared" si="6"/>
        <v>141</v>
      </c>
      <c r="C170" s="643" t="s">
        <v>474</v>
      </c>
      <c r="D170" s="648" t="s">
        <v>126</v>
      </c>
      <c r="E170" s="643" t="s">
        <v>478</v>
      </c>
      <c r="F170" s="648" t="s">
        <v>236</v>
      </c>
      <c r="G170" s="649">
        <v>1643.2</v>
      </c>
      <c r="H170" s="645"/>
      <c r="I170" s="650"/>
    </row>
    <row r="171" spans="1:9" ht="15">
      <c r="A171" s="632"/>
      <c r="B171" s="651">
        <f t="shared" si="6"/>
        <v>142</v>
      </c>
      <c r="C171" s="643" t="s">
        <v>474</v>
      </c>
      <c r="D171" s="648" t="s">
        <v>126</v>
      </c>
      <c r="E171" s="643" t="s">
        <v>479</v>
      </c>
      <c r="F171" s="648" t="s">
        <v>236</v>
      </c>
      <c r="G171" s="649">
        <v>1429.15</v>
      </c>
      <c r="H171" s="645"/>
      <c r="I171" s="650"/>
    </row>
    <row r="172" spans="1:9" ht="15">
      <c r="A172" s="632"/>
      <c r="B172" s="651">
        <f t="shared" si="6"/>
        <v>143</v>
      </c>
      <c r="C172" s="643" t="s">
        <v>474</v>
      </c>
      <c r="D172" s="648" t="s">
        <v>126</v>
      </c>
      <c r="E172" s="643" t="s">
        <v>480</v>
      </c>
      <c r="F172" s="648" t="s">
        <v>236</v>
      </c>
      <c r="G172" s="649">
        <v>1713.2</v>
      </c>
      <c r="H172" s="645"/>
      <c r="I172" s="650"/>
    </row>
    <row r="173" spans="1:9" ht="15">
      <c r="A173" s="632"/>
      <c r="B173" s="651">
        <f t="shared" si="6"/>
        <v>144</v>
      </c>
      <c r="C173" s="643" t="s">
        <v>474</v>
      </c>
      <c r="D173" s="648" t="s">
        <v>126</v>
      </c>
      <c r="E173" s="643" t="s">
        <v>481</v>
      </c>
      <c r="F173" s="648" t="s">
        <v>236</v>
      </c>
      <c r="G173" s="649">
        <v>1998.53</v>
      </c>
      <c r="H173" s="645"/>
      <c r="I173" s="650"/>
    </row>
    <row r="174" spans="1:9" ht="15">
      <c r="A174" s="640" t="s">
        <v>482</v>
      </c>
      <c r="B174" s="651"/>
      <c r="C174" s="652" t="s">
        <v>483</v>
      </c>
      <c r="D174" s="662"/>
      <c r="E174" s="652"/>
      <c r="F174" s="642"/>
      <c r="G174" s="649"/>
      <c r="H174" s="645"/>
      <c r="I174" s="650"/>
    </row>
    <row r="175" spans="1:9" ht="15">
      <c r="A175" s="632"/>
      <c r="B175" s="651">
        <f>B173+1</f>
        <v>145</v>
      </c>
      <c r="C175" s="643" t="s">
        <v>484</v>
      </c>
      <c r="D175" s="648" t="s">
        <v>350</v>
      </c>
      <c r="E175" s="647" t="s">
        <v>485</v>
      </c>
      <c r="F175" s="648" t="s">
        <v>236</v>
      </c>
      <c r="G175" s="649">
        <v>8.5</v>
      </c>
      <c r="H175" s="645"/>
      <c r="I175" s="650"/>
    </row>
    <row r="176" spans="1:9" ht="15">
      <c r="A176" s="632"/>
      <c r="B176" s="651">
        <f t="shared" ref="B176:B190" si="7">B175+1</f>
        <v>146</v>
      </c>
      <c r="C176" s="643" t="s">
        <v>484</v>
      </c>
      <c r="D176" s="648" t="s">
        <v>350</v>
      </c>
      <c r="E176" s="647" t="s">
        <v>486</v>
      </c>
      <c r="F176" s="648" t="s">
        <v>236</v>
      </c>
      <c r="G176" s="649">
        <v>9.0000000000000018</v>
      </c>
      <c r="H176" s="645"/>
      <c r="I176" s="650"/>
    </row>
    <row r="177" spans="1:9" ht="27">
      <c r="A177" s="632"/>
      <c r="B177" s="651">
        <f t="shared" si="7"/>
        <v>147</v>
      </c>
      <c r="C177" s="643" t="s">
        <v>484</v>
      </c>
      <c r="D177" s="648" t="s">
        <v>350</v>
      </c>
      <c r="E177" s="643" t="s">
        <v>487</v>
      </c>
      <c r="F177" s="648" t="s">
        <v>236</v>
      </c>
      <c r="G177" s="649">
        <v>12</v>
      </c>
      <c r="H177" s="645"/>
      <c r="I177" s="650"/>
    </row>
    <row r="178" spans="1:9" ht="15">
      <c r="A178" s="632"/>
      <c r="B178" s="651">
        <f t="shared" si="7"/>
        <v>148</v>
      </c>
      <c r="C178" s="643" t="s">
        <v>488</v>
      </c>
      <c r="D178" s="648" t="s">
        <v>126</v>
      </c>
      <c r="E178" s="643" t="s">
        <v>489</v>
      </c>
      <c r="F178" s="648" t="s">
        <v>236</v>
      </c>
      <c r="G178" s="649">
        <v>14.8</v>
      </c>
      <c r="H178" s="645"/>
      <c r="I178" s="650"/>
    </row>
    <row r="179" spans="1:9" ht="15">
      <c r="A179" s="632"/>
      <c r="B179" s="651">
        <f t="shared" si="7"/>
        <v>149</v>
      </c>
      <c r="C179" s="643" t="s">
        <v>488</v>
      </c>
      <c r="D179" s="648" t="s">
        <v>126</v>
      </c>
      <c r="E179" s="643" t="s">
        <v>490</v>
      </c>
      <c r="F179" s="648" t="s">
        <v>236</v>
      </c>
      <c r="G179" s="649">
        <v>12.1</v>
      </c>
      <c r="H179" s="645"/>
      <c r="I179" s="650"/>
    </row>
    <row r="180" spans="1:9" ht="15">
      <c r="A180" s="632"/>
      <c r="B180" s="651">
        <f t="shared" si="7"/>
        <v>150</v>
      </c>
      <c r="C180" s="643" t="s">
        <v>488</v>
      </c>
      <c r="D180" s="648" t="s">
        <v>126</v>
      </c>
      <c r="E180" s="643" t="s">
        <v>491</v>
      </c>
      <c r="F180" s="648" t="s">
        <v>236</v>
      </c>
      <c r="G180" s="649">
        <v>22.6</v>
      </c>
      <c r="H180" s="645"/>
      <c r="I180" s="650"/>
    </row>
    <row r="181" spans="1:9" ht="15">
      <c r="A181" s="632"/>
      <c r="B181" s="651">
        <f t="shared" si="7"/>
        <v>151</v>
      </c>
      <c r="C181" s="643" t="s">
        <v>488</v>
      </c>
      <c r="D181" s="648" t="s">
        <v>126</v>
      </c>
      <c r="E181" s="643" t="s">
        <v>492</v>
      </c>
      <c r="F181" s="648" t="s">
        <v>236</v>
      </c>
      <c r="G181" s="649">
        <v>9.1</v>
      </c>
      <c r="H181" s="645"/>
      <c r="I181" s="650"/>
    </row>
    <row r="182" spans="1:9" ht="15">
      <c r="A182" s="632"/>
      <c r="B182" s="651">
        <f t="shared" si="7"/>
        <v>152</v>
      </c>
      <c r="C182" s="643" t="s">
        <v>488</v>
      </c>
      <c r="D182" s="648" t="s">
        <v>126</v>
      </c>
      <c r="E182" s="643" t="s">
        <v>493</v>
      </c>
      <c r="F182" s="648" t="s">
        <v>236</v>
      </c>
      <c r="G182" s="649">
        <v>16.8</v>
      </c>
      <c r="H182" s="645"/>
      <c r="I182" s="650"/>
    </row>
    <row r="183" spans="1:9" ht="15">
      <c r="A183" s="640"/>
      <c r="B183" s="651">
        <f t="shared" si="7"/>
        <v>153</v>
      </c>
      <c r="C183" s="643" t="s">
        <v>488</v>
      </c>
      <c r="D183" s="666" t="s">
        <v>278</v>
      </c>
      <c r="E183" s="643" t="s">
        <v>494</v>
      </c>
      <c r="F183" s="648" t="s">
        <v>236</v>
      </c>
      <c r="G183" s="649">
        <v>150</v>
      </c>
      <c r="H183" s="645"/>
      <c r="I183" s="650"/>
    </row>
    <row r="184" spans="1:9" ht="15">
      <c r="A184" s="632"/>
      <c r="B184" s="651">
        <f t="shared" si="7"/>
        <v>154</v>
      </c>
      <c r="C184" s="643" t="s">
        <v>484</v>
      </c>
      <c r="D184" s="648" t="s">
        <v>126</v>
      </c>
      <c r="E184" s="643" t="s">
        <v>495</v>
      </c>
      <c r="F184" s="648" t="s">
        <v>236</v>
      </c>
      <c r="G184" s="649">
        <v>186.5</v>
      </c>
      <c r="H184" s="645"/>
      <c r="I184" s="650"/>
    </row>
    <row r="185" spans="1:9" ht="15">
      <c r="A185" s="632"/>
      <c r="B185" s="651">
        <f t="shared" si="7"/>
        <v>155</v>
      </c>
      <c r="C185" s="643" t="s">
        <v>484</v>
      </c>
      <c r="D185" s="648" t="s">
        <v>126</v>
      </c>
      <c r="E185" s="643" t="s">
        <v>496</v>
      </c>
      <c r="F185" s="648" t="s">
        <v>236</v>
      </c>
      <c r="G185" s="649">
        <v>207.2</v>
      </c>
      <c r="H185" s="645"/>
      <c r="I185" s="650"/>
    </row>
    <row r="186" spans="1:9" ht="15">
      <c r="A186" s="632"/>
      <c r="B186" s="651">
        <f t="shared" si="7"/>
        <v>156</v>
      </c>
      <c r="C186" s="643" t="s">
        <v>484</v>
      </c>
      <c r="D186" s="648" t="s">
        <v>126</v>
      </c>
      <c r="E186" s="643" t="s">
        <v>497</v>
      </c>
      <c r="F186" s="648" t="s">
        <v>236</v>
      </c>
      <c r="G186" s="649">
        <v>138.6</v>
      </c>
      <c r="H186" s="645"/>
      <c r="I186" s="650"/>
    </row>
    <row r="187" spans="1:9" ht="15">
      <c r="A187" s="632"/>
      <c r="B187" s="651">
        <f t="shared" si="7"/>
        <v>157</v>
      </c>
      <c r="C187" s="643" t="s">
        <v>484</v>
      </c>
      <c r="D187" s="648" t="s">
        <v>126</v>
      </c>
      <c r="E187" s="643" t="s">
        <v>498</v>
      </c>
      <c r="F187" s="648" t="s">
        <v>236</v>
      </c>
      <c r="G187" s="649">
        <v>341.25</v>
      </c>
      <c r="H187" s="645"/>
      <c r="I187" s="650"/>
    </row>
    <row r="188" spans="1:9" ht="15">
      <c r="A188" s="632"/>
      <c r="B188" s="651">
        <f t="shared" si="7"/>
        <v>158</v>
      </c>
      <c r="C188" s="643" t="s">
        <v>484</v>
      </c>
      <c r="D188" s="648" t="s">
        <v>126</v>
      </c>
      <c r="E188" s="643" t="s">
        <v>499</v>
      </c>
      <c r="F188" s="648" t="s">
        <v>236</v>
      </c>
      <c r="G188" s="649">
        <v>246.75</v>
      </c>
      <c r="H188" s="645"/>
      <c r="I188" s="650"/>
    </row>
    <row r="189" spans="1:9" ht="15">
      <c r="A189" s="632"/>
      <c r="B189" s="651">
        <f t="shared" si="7"/>
        <v>159</v>
      </c>
      <c r="C189" s="643" t="s">
        <v>484</v>
      </c>
      <c r="D189" s="648" t="s">
        <v>126</v>
      </c>
      <c r="E189" s="643" t="s">
        <v>500</v>
      </c>
      <c r="F189" s="648" t="s">
        <v>236</v>
      </c>
      <c r="G189" s="649">
        <v>237.3</v>
      </c>
      <c r="H189" s="645"/>
      <c r="I189" s="650"/>
    </row>
    <row r="190" spans="1:9" ht="15">
      <c r="A190" s="632"/>
      <c r="B190" s="651">
        <f t="shared" si="7"/>
        <v>160</v>
      </c>
      <c r="C190" s="643" t="s">
        <v>484</v>
      </c>
      <c r="D190" s="648" t="s">
        <v>126</v>
      </c>
      <c r="E190" s="643" t="s">
        <v>501</v>
      </c>
      <c r="F190" s="648" t="s">
        <v>236</v>
      </c>
      <c r="G190" s="649">
        <v>128.1</v>
      </c>
      <c r="H190" s="645"/>
      <c r="I190" s="650"/>
    </row>
    <row r="191" spans="1:9">
      <c r="A191" s="640" t="s">
        <v>502</v>
      </c>
      <c r="B191" s="651"/>
      <c r="C191" s="652" t="s">
        <v>503</v>
      </c>
      <c r="D191" s="652"/>
      <c r="E191" s="652"/>
      <c r="F191" s="642"/>
      <c r="G191" s="654"/>
      <c r="H191" s="655"/>
      <c r="I191" s="650"/>
    </row>
    <row r="192" spans="1:9" ht="15">
      <c r="A192" s="632"/>
      <c r="B192" s="651">
        <f>B190+1</f>
        <v>161</v>
      </c>
      <c r="C192" s="643" t="s">
        <v>504</v>
      </c>
      <c r="D192" s="648" t="s">
        <v>126</v>
      </c>
      <c r="E192" s="643" t="s">
        <v>505</v>
      </c>
      <c r="F192" s="648" t="s">
        <v>236</v>
      </c>
      <c r="G192" s="649">
        <v>60.2</v>
      </c>
      <c r="H192" s="645"/>
      <c r="I192" s="650"/>
    </row>
    <row r="193" spans="1:9" ht="15">
      <c r="A193" s="632"/>
      <c r="B193" s="651">
        <f t="shared" ref="B193:B195" si="8">B192+1</f>
        <v>162</v>
      </c>
      <c r="C193" s="643" t="s">
        <v>504</v>
      </c>
      <c r="D193" s="648" t="s">
        <v>126</v>
      </c>
      <c r="E193" s="643" t="s">
        <v>506</v>
      </c>
      <c r="F193" s="648" t="s">
        <v>236</v>
      </c>
      <c r="G193" s="649">
        <v>100.7</v>
      </c>
      <c r="H193" s="645"/>
      <c r="I193" s="650"/>
    </row>
    <row r="194" spans="1:9" ht="15">
      <c r="A194" s="632"/>
      <c r="B194" s="651">
        <f t="shared" si="8"/>
        <v>163</v>
      </c>
      <c r="C194" s="643" t="s">
        <v>504</v>
      </c>
      <c r="D194" s="648" t="s">
        <v>126</v>
      </c>
      <c r="E194" s="643" t="s">
        <v>507</v>
      </c>
      <c r="F194" s="648" t="s">
        <v>236</v>
      </c>
      <c r="G194" s="649">
        <v>154.5</v>
      </c>
      <c r="H194" s="645"/>
      <c r="I194" s="650"/>
    </row>
    <row r="195" spans="1:9" ht="15">
      <c r="A195" s="632"/>
      <c r="B195" s="651">
        <f t="shared" si="8"/>
        <v>164</v>
      </c>
      <c r="C195" s="643" t="s">
        <v>504</v>
      </c>
      <c r="D195" s="648" t="s">
        <v>126</v>
      </c>
      <c r="E195" s="643" t="s">
        <v>508</v>
      </c>
      <c r="F195" s="648" t="s">
        <v>236</v>
      </c>
      <c r="G195" s="649">
        <v>232.8</v>
      </c>
      <c r="H195" s="645"/>
      <c r="I195" s="650"/>
    </row>
    <row r="196" spans="1:9" ht="15">
      <c r="A196" s="640" t="s">
        <v>509</v>
      </c>
      <c r="B196" s="651"/>
      <c r="C196" s="652" t="s">
        <v>510</v>
      </c>
      <c r="D196" s="652"/>
      <c r="E196" s="652"/>
      <c r="F196" s="642"/>
      <c r="G196" s="649"/>
      <c r="H196" s="645"/>
      <c r="I196" s="650"/>
    </row>
    <row r="197" spans="1:9" ht="15">
      <c r="A197" s="632"/>
      <c r="B197" s="633">
        <f>+B195+1</f>
        <v>165</v>
      </c>
      <c r="C197" s="643" t="s">
        <v>511</v>
      </c>
      <c r="D197" s="648" t="s">
        <v>126</v>
      </c>
      <c r="E197" s="643" t="s">
        <v>512</v>
      </c>
      <c r="F197" s="648" t="s">
        <v>236</v>
      </c>
      <c r="G197" s="649">
        <v>81.599999999999994</v>
      </c>
      <c r="H197" s="645"/>
      <c r="I197" s="650"/>
    </row>
    <row r="198" spans="1:9">
      <c r="A198" s="640" t="s">
        <v>513</v>
      </c>
      <c r="B198" s="652"/>
      <c r="C198" s="652" t="s">
        <v>514</v>
      </c>
      <c r="D198" s="652"/>
      <c r="E198" s="652"/>
      <c r="F198" s="642"/>
      <c r="G198" s="654"/>
      <c r="H198" s="655"/>
      <c r="I198" s="650"/>
    </row>
    <row r="199" spans="1:9" ht="15">
      <c r="A199" s="632"/>
      <c r="B199" s="633">
        <f>+B197+1</f>
        <v>166</v>
      </c>
      <c r="C199" s="643" t="s">
        <v>515</v>
      </c>
      <c r="D199" s="648" t="s">
        <v>244</v>
      </c>
      <c r="E199" s="643" t="s">
        <v>516</v>
      </c>
      <c r="F199" s="648" t="s">
        <v>236</v>
      </c>
      <c r="G199" s="649">
        <v>129.72</v>
      </c>
      <c r="H199" s="645"/>
      <c r="I199" s="650"/>
    </row>
    <row r="200" spans="1:9" ht="15">
      <c r="A200" s="632"/>
      <c r="B200" s="633">
        <f>B199+1</f>
        <v>167</v>
      </c>
      <c r="C200" s="643" t="s">
        <v>515</v>
      </c>
      <c r="D200" s="648" t="s">
        <v>244</v>
      </c>
      <c r="E200" s="643" t="s">
        <v>517</v>
      </c>
      <c r="F200" s="648" t="s">
        <v>236</v>
      </c>
      <c r="G200" s="649">
        <v>129.72</v>
      </c>
      <c r="H200" s="645"/>
      <c r="I200" s="650"/>
    </row>
    <row r="201" spans="1:9" ht="15">
      <c r="A201" s="632"/>
      <c r="B201" s="633">
        <f>B200+1</f>
        <v>168</v>
      </c>
      <c r="C201" s="643" t="s">
        <v>515</v>
      </c>
      <c r="D201" s="648" t="s">
        <v>244</v>
      </c>
      <c r="E201" s="643" t="s">
        <v>518</v>
      </c>
      <c r="F201" s="648" t="s">
        <v>236</v>
      </c>
      <c r="G201" s="649">
        <v>129.583</v>
      </c>
      <c r="H201" s="645"/>
      <c r="I201" s="650"/>
    </row>
    <row r="202" spans="1:9">
      <c r="A202" s="640" t="s">
        <v>519</v>
      </c>
      <c r="B202" s="652"/>
      <c r="C202" s="652" t="s">
        <v>520</v>
      </c>
      <c r="D202" s="652"/>
      <c r="E202" s="652"/>
      <c r="F202" s="642"/>
      <c r="G202" s="654"/>
      <c r="H202" s="655"/>
      <c r="I202" s="650"/>
    </row>
    <row r="203" spans="1:9" ht="15">
      <c r="A203" s="632"/>
      <c r="B203" s="633">
        <f>B201+1</f>
        <v>169</v>
      </c>
      <c r="C203" s="643" t="s">
        <v>521</v>
      </c>
      <c r="D203" s="648" t="s">
        <v>126</v>
      </c>
      <c r="E203" s="643" t="s">
        <v>522</v>
      </c>
      <c r="F203" s="648" t="s">
        <v>236</v>
      </c>
      <c r="G203" s="649">
        <v>10.5</v>
      </c>
      <c r="H203" s="645"/>
      <c r="I203" s="650"/>
    </row>
    <row r="204" spans="1:9" ht="15">
      <c r="A204" s="632"/>
      <c r="B204" s="633">
        <f>B203+1</f>
        <v>170</v>
      </c>
      <c r="C204" s="643" t="s">
        <v>521</v>
      </c>
      <c r="D204" s="648" t="s">
        <v>126</v>
      </c>
      <c r="E204" s="643" t="s">
        <v>523</v>
      </c>
      <c r="F204" s="648" t="s">
        <v>236</v>
      </c>
      <c r="G204" s="649">
        <v>6.2500000000000009</v>
      </c>
      <c r="H204" s="645"/>
      <c r="I204" s="650"/>
    </row>
    <row r="205" spans="1:9" ht="15">
      <c r="A205" s="632"/>
      <c r="B205" s="633">
        <f t="shared" ref="B205:B215" si="9">B204+1</f>
        <v>171</v>
      </c>
      <c r="C205" s="643" t="s">
        <v>521</v>
      </c>
      <c r="D205" s="666" t="s">
        <v>126</v>
      </c>
      <c r="E205" s="643" t="s">
        <v>524</v>
      </c>
      <c r="F205" s="648" t="s">
        <v>236</v>
      </c>
      <c r="G205" s="649">
        <v>37</v>
      </c>
      <c r="H205" s="645"/>
      <c r="I205" s="650"/>
    </row>
    <row r="206" spans="1:9" ht="15">
      <c r="A206" s="640"/>
      <c r="B206" s="633">
        <f t="shared" si="9"/>
        <v>172</v>
      </c>
      <c r="C206" s="643" t="s">
        <v>521</v>
      </c>
      <c r="D206" s="666" t="s">
        <v>126</v>
      </c>
      <c r="E206" s="643" t="s">
        <v>525</v>
      </c>
      <c r="F206" s="648" t="s">
        <v>236</v>
      </c>
      <c r="G206" s="649">
        <v>32</v>
      </c>
      <c r="H206" s="645"/>
      <c r="I206" s="650"/>
    </row>
    <row r="207" spans="1:9" ht="15">
      <c r="A207" s="632"/>
      <c r="B207" s="633">
        <f t="shared" si="9"/>
        <v>173</v>
      </c>
      <c r="C207" s="643" t="s">
        <v>521</v>
      </c>
      <c r="D207" s="666" t="s">
        <v>126</v>
      </c>
      <c r="E207" s="643" t="s">
        <v>526</v>
      </c>
      <c r="F207" s="648" t="s">
        <v>236</v>
      </c>
      <c r="G207" s="649">
        <v>32</v>
      </c>
      <c r="H207" s="645"/>
      <c r="I207" s="650"/>
    </row>
    <row r="208" spans="1:9" ht="15">
      <c r="A208" s="632"/>
      <c r="B208" s="633">
        <f t="shared" si="9"/>
        <v>174</v>
      </c>
      <c r="C208" s="643" t="s">
        <v>521</v>
      </c>
      <c r="D208" s="666" t="s">
        <v>126</v>
      </c>
      <c r="E208" s="643" t="s">
        <v>527</v>
      </c>
      <c r="F208" s="648" t="s">
        <v>236</v>
      </c>
      <c r="G208" s="649">
        <v>27</v>
      </c>
      <c r="H208" s="645"/>
      <c r="I208" s="650"/>
    </row>
    <row r="209" spans="1:9" ht="15">
      <c r="A209" s="632"/>
      <c r="B209" s="633">
        <f t="shared" si="9"/>
        <v>175</v>
      </c>
      <c r="C209" s="643" t="s">
        <v>521</v>
      </c>
      <c r="D209" s="666" t="s">
        <v>126</v>
      </c>
      <c r="E209" s="643" t="s">
        <v>528</v>
      </c>
      <c r="F209" s="648" t="s">
        <v>236</v>
      </c>
      <c r="G209" s="649">
        <v>22</v>
      </c>
      <c r="H209" s="645"/>
      <c r="I209" s="650"/>
    </row>
    <row r="210" spans="1:9" ht="15">
      <c r="A210" s="632"/>
      <c r="B210" s="633">
        <f t="shared" si="9"/>
        <v>176</v>
      </c>
      <c r="C210" s="643" t="s">
        <v>521</v>
      </c>
      <c r="D210" s="666" t="s">
        <v>126</v>
      </c>
      <c r="E210" s="643" t="s">
        <v>529</v>
      </c>
      <c r="F210" s="648" t="s">
        <v>236</v>
      </c>
      <c r="G210" s="649">
        <v>304</v>
      </c>
      <c r="H210" s="645"/>
      <c r="I210" s="650"/>
    </row>
    <row r="211" spans="1:9" ht="15">
      <c r="A211" s="632"/>
      <c r="B211" s="633">
        <f t="shared" si="9"/>
        <v>177</v>
      </c>
      <c r="C211" s="643" t="s">
        <v>521</v>
      </c>
      <c r="D211" s="666" t="s">
        <v>126</v>
      </c>
      <c r="E211" s="643" t="s">
        <v>530</v>
      </c>
      <c r="F211" s="648" t="s">
        <v>236</v>
      </c>
      <c r="G211" s="649">
        <v>321.60000000000002</v>
      </c>
      <c r="H211" s="645"/>
      <c r="I211" s="650"/>
    </row>
    <row r="212" spans="1:9" ht="15">
      <c r="A212" s="632"/>
      <c r="B212" s="633">
        <f t="shared" si="9"/>
        <v>178</v>
      </c>
      <c r="C212" s="643" t="s">
        <v>521</v>
      </c>
      <c r="D212" s="666" t="s">
        <v>126</v>
      </c>
      <c r="E212" s="643" t="s">
        <v>531</v>
      </c>
      <c r="F212" s="648" t="s">
        <v>236</v>
      </c>
      <c r="G212" s="649">
        <v>275</v>
      </c>
      <c r="H212" s="645"/>
      <c r="I212" s="650"/>
    </row>
    <row r="213" spans="1:9" ht="15">
      <c r="A213" s="632"/>
      <c r="B213" s="633">
        <f t="shared" si="9"/>
        <v>179</v>
      </c>
      <c r="C213" s="643" t="s">
        <v>521</v>
      </c>
      <c r="D213" s="666" t="s">
        <v>126</v>
      </c>
      <c r="E213" s="643" t="s">
        <v>532</v>
      </c>
      <c r="F213" s="648" t="s">
        <v>236</v>
      </c>
      <c r="G213" s="649">
        <v>66</v>
      </c>
      <c r="H213" s="645"/>
      <c r="I213" s="650"/>
    </row>
    <row r="214" spans="1:9" ht="15">
      <c r="A214" s="632"/>
      <c r="B214" s="633">
        <f t="shared" si="9"/>
        <v>180</v>
      </c>
      <c r="C214" s="643" t="s">
        <v>521</v>
      </c>
      <c r="D214" s="666" t="s">
        <v>126</v>
      </c>
      <c r="E214" s="643" t="s">
        <v>533</v>
      </c>
      <c r="F214" s="648" t="s">
        <v>236</v>
      </c>
      <c r="G214" s="649">
        <v>198</v>
      </c>
      <c r="H214" s="645"/>
      <c r="I214" s="650"/>
    </row>
    <row r="215" spans="1:9" ht="15">
      <c r="A215" s="632"/>
      <c r="B215" s="633">
        <f t="shared" si="9"/>
        <v>181</v>
      </c>
      <c r="C215" s="643" t="s">
        <v>521</v>
      </c>
      <c r="D215" s="643" t="s">
        <v>126</v>
      </c>
      <c r="E215" s="643" t="s">
        <v>534</v>
      </c>
      <c r="F215" s="648" t="s">
        <v>236</v>
      </c>
      <c r="G215" s="649">
        <v>55</v>
      </c>
      <c r="H215" s="645"/>
      <c r="I215" s="650"/>
    </row>
    <row r="216" spans="1:9" ht="15" customHeight="1">
      <c r="A216" s="640" t="s">
        <v>535</v>
      </c>
      <c r="B216" s="652"/>
      <c r="C216" s="1455" t="s">
        <v>536</v>
      </c>
      <c r="D216" s="1455"/>
      <c r="E216" s="1455"/>
      <c r="F216" s="642"/>
      <c r="G216" s="654"/>
      <c r="H216" s="655"/>
      <c r="I216" s="650"/>
    </row>
    <row r="217" spans="1:9" ht="15">
      <c r="A217" s="632"/>
      <c r="B217" s="662">
        <f>B215+1</f>
        <v>182</v>
      </c>
      <c r="C217" s="686" t="s">
        <v>537</v>
      </c>
      <c r="D217" s="686" t="s">
        <v>244</v>
      </c>
      <c r="E217" s="686" t="s">
        <v>538</v>
      </c>
      <c r="F217" s="687" t="s">
        <v>236</v>
      </c>
      <c r="G217" s="649" t="s">
        <v>309</v>
      </c>
      <c r="H217" s="645"/>
      <c r="I217" s="650"/>
    </row>
    <row r="218" spans="1:9">
      <c r="A218" s="640" t="s">
        <v>539</v>
      </c>
      <c r="B218" s="652"/>
      <c r="C218" s="1455" t="s">
        <v>540</v>
      </c>
      <c r="D218" s="1455"/>
      <c r="E218" s="656"/>
      <c r="F218" s="642"/>
      <c r="G218" s="654"/>
      <c r="H218" s="655"/>
      <c r="I218" s="650"/>
    </row>
    <row r="219" spans="1:9" ht="21" customHeight="1">
      <c r="A219" s="632"/>
      <c r="B219" s="662">
        <f>B217+1</f>
        <v>183</v>
      </c>
      <c r="C219" s="643" t="s">
        <v>541</v>
      </c>
      <c r="D219" s="666" t="s">
        <v>126</v>
      </c>
      <c r="E219" s="643" t="s">
        <v>542</v>
      </c>
      <c r="F219" s="648" t="s">
        <v>236</v>
      </c>
      <c r="G219" s="649">
        <v>107.8</v>
      </c>
      <c r="H219" s="645"/>
      <c r="I219" s="650"/>
    </row>
    <row r="220" spans="1:9" ht="15">
      <c r="A220" s="632"/>
      <c r="B220" s="662">
        <f>B219+1</f>
        <v>184</v>
      </c>
      <c r="C220" s="643" t="s">
        <v>541</v>
      </c>
      <c r="D220" s="666" t="s">
        <v>126</v>
      </c>
      <c r="E220" s="643" t="s">
        <v>543</v>
      </c>
      <c r="F220" s="648" t="s">
        <v>236</v>
      </c>
      <c r="G220" s="649">
        <v>93.8</v>
      </c>
      <c r="H220" s="645"/>
      <c r="I220" s="650"/>
    </row>
    <row r="221" spans="1:9" ht="15">
      <c r="A221" s="640" t="s">
        <v>544</v>
      </c>
      <c r="B221" s="652"/>
      <c r="C221" s="1455" t="s">
        <v>545</v>
      </c>
      <c r="D221" s="1455"/>
      <c r="E221" s="1455"/>
      <c r="F221" s="642"/>
      <c r="G221" s="649"/>
      <c r="H221" s="645"/>
      <c r="I221" s="650"/>
    </row>
    <row r="222" spans="1:9" ht="15">
      <c r="A222" s="640"/>
      <c r="B222" s="662">
        <f>B220+1</f>
        <v>185</v>
      </c>
      <c r="C222" s="643" t="s">
        <v>546</v>
      </c>
      <c r="D222" s="643" t="s">
        <v>126</v>
      </c>
      <c r="E222" s="643" t="s">
        <v>547</v>
      </c>
      <c r="F222" s="648" t="s">
        <v>236</v>
      </c>
      <c r="G222" s="649">
        <v>20</v>
      </c>
      <c r="H222" s="645"/>
      <c r="I222" s="650"/>
    </row>
    <row r="223" spans="1:9" ht="15">
      <c r="A223" s="640"/>
      <c r="B223" s="662">
        <f>B222+1</f>
        <v>186</v>
      </c>
      <c r="C223" s="643" t="s">
        <v>546</v>
      </c>
      <c r="D223" s="643" t="s">
        <v>126</v>
      </c>
      <c r="E223" s="643" t="s">
        <v>548</v>
      </c>
      <c r="F223" s="648" t="s">
        <v>236</v>
      </c>
      <c r="G223" s="649">
        <v>75</v>
      </c>
      <c r="H223" s="645"/>
      <c r="I223" s="650"/>
    </row>
    <row r="224" spans="1:9" ht="15">
      <c r="A224" s="632"/>
      <c r="B224" s="662">
        <f t="shared" ref="B224:B229" si="10">B223+1</f>
        <v>187</v>
      </c>
      <c r="C224" s="643" t="s">
        <v>546</v>
      </c>
      <c r="D224" s="666" t="s">
        <v>126</v>
      </c>
      <c r="E224" s="643" t="s">
        <v>549</v>
      </c>
      <c r="F224" s="648" t="s">
        <v>236</v>
      </c>
      <c r="G224" s="649">
        <v>41.2</v>
      </c>
      <c r="H224" s="645"/>
      <c r="I224" s="650"/>
    </row>
    <row r="225" spans="1:9" ht="15">
      <c r="A225" s="632"/>
      <c r="B225" s="662">
        <f t="shared" si="10"/>
        <v>188</v>
      </c>
      <c r="C225" s="642" t="s">
        <v>546</v>
      </c>
      <c r="D225" s="648" t="s">
        <v>126</v>
      </c>
      <c r="E225" s="643" t="s">
        <v>550</v>
      </c>
      <c r="F225" s="648" t="s">
        <v>236</v>
      </c>
      <c r="G225" s="649">
        <v>44.2</v>
      </c>
      <c r="H225" s="645"/>
      <c r="I225" s="650"/>
    </row>
    <row r="226" spans="1:9" ht="15">
      <c r="A226" s="632"/>
      <c r="B226" s="662">
        <f t="shared" si="10"/>
        <v>189</v>
      </c>
      <c r="C226" s="643" t="s">
        <v>551</v>
      </c>
      <c r="D226" s="648" t="s">
        <v>126</v>
      </c>
      <c r="E226" s="643" t="s">
        <v>552</v>
      </c>
      <c r="F226" s="648" t="s">
        <v>236</v>
      </c>
      <c r="G226" s="649">
        <v>365</v>
      </c>
      <c r="H226" s="645"/>
      <c r="I226" s="650"/>
    </row>
    <row r="227" spans="1:9" ht="15">
      <c r="A227" s="632"/>
      <c r="B227" s="662">
        <f t="shared" si="10"/>
        <v>190</v>
      </c>
      <c r="C227" s="643" t="s">
        <v>551</v>
      </c>
      <c r="D227" s="648" t="s">
        <v>126</v>
      </c>
      <c r="E227" s="643" t="s">
        <v>553</v>
      </c>
      <c r="F227" s="648" t="s">
        <v>236</v>
      </c>
      <c r="G227" s="649">
        <v>542.6</v>
      </c>
      <c r="H227" s="645"/>
      <c r="I227" s="650"/>
    </row>
    <row r="228" spans="1:9" ht="15">
      <c r="A228" s="632"/>
      <c r="B228" s="662">
        <f t="shared" si="10"/>
        <v>191</v>
      </c>
      <c r="C228" s="643" t="s">
        <v>551</v>
      </c>
      <c r="D228" s="648" t="s">
        <v>126</v>
      </c>
      <c r="E228" s="643" t="s">
        <v>554</v>
      </c>
      <c r="F228" s="648" t="s">
        <v>236</v>
      </c>
      <c r="G228" s="649">
        <v>92.3</v>
      </c>
      <c r="H228" s="645"/>
      <c r="I228" s="650"/>
    </row>
    <row r="229" spans="1:9" ht="15">
      <c r="A229" s="632"/>
      <c r="B229" s="662">
        <f t="shared" si="10"/>
        <v>192</v>
      </c>
      <c r="C229" s="643" t="s">
        <v>551</v>
      </c>
      <c r="D229" s="648" t="s">
        <v>126</v>
      </c>
      <c r="E229" s="643" t="s">
        <v>555</v>
      </c>
      <c r="F229" s="648" t="s">
        <v>236</v>
      </c>
      <c r="G229" s="649">
        <v>260</v>
      </c>
      <c r="H229" s="645"/>
      <c r="I229" s="650"/>
    </row>
    <row r="230" spans="1:9" ht="15">
      <c r="A230" s="640" t="s">
        <v>556</v>
      </c>
      <c r="B230" s="652"/>
      <c r="C230" s="652" t="s">
        <v>557</v>
      </c>
      <c r="D230" s="652"/>
      <c r="E230" s="652"/>
      <c r="F230" s="642"/>
      <c r="G230" s="649"/>
      <c r="H230" s="645"/>
      <c r="I230" s="650"/>
    </row>
    <row r="231" spans="1:9" ht="15">
      <c r="A231" s="632"/>
      <c r="B231" s="662">
        <f>B229+1</f>
        <v>193</v>
      </c>
      <c r="C231" s="643" t="s">
        <v>558</v>
      </c>
      <c r="D231" s="648" t="s">
        <v>126</v>
      </c>
      <c r="E231" s="643" t="s">
        <v>559</v>
      </c>
      <c r="F231" s="648" t="s">
        <v>236</v>
      </c>
      <c r="G231" s="649">
        <v>25</v>
      </c>
      <c r="H231" s="645"/>
      <c r="I231" s="650"/>
    </row>
    <row r="232" spans="1:9" ht="15">
      <c r="A232" s="632"/>
      <c r="B232" s="662">
        <f>B231+1</f>
        <v>194</v>
      </c>
      <c r="C232" s="643" t="s">
        <v>558</v>
      </c>
      <c r="D232" s="648" t="s">
        <v>126</v>
      </c>
      <c r="E232" s="643" t="s">
        <v>560</v>
      </c>
      <c r="F232" s="648" t="s">
        <v>236</v>
      </c>
      <c r="G232" s="649">
        <v>72</v>
      </c>
      <c r="H232" s="645"/>
      <c r="I232" s="650"/>
    </row>
    <row r="233" spans="1:9" ht="15">
      <c r="A233" s="632"/>
      <c r="B233" s="662">
        <f t="shared" ref="B233:B250" si="11">B232+1</f>
        <v>195</v>
      </c>
      <c r="C233" s="643" t="s">
        <v>558</v>
      </c>
      <c r="D233" s="648" t="s">
        <v>126</v>
      </c>
      <c r="E233" s="643" t="s">
        <v>561</v>
      </c>
      <c r="F233" s="648" t="s">
        <v>236</v>
      </c>
      <c r="G233" s="649">
        <v>143.6</v>
      </c>
      <c r="H233" s="645"/>
      <c r="I233" s="650"/>
    </row>
    <row r="234" spans="1:9" ht="15">
      <c r="A234" s="632"/>
      <c r="B234" s="662">
        <f t="shared" si="11"/>
        <v>196</v>
      </c>
      <c r="C234" s="643" t="s">
        <v>558</v>
      </c>
      <c r="D234" s="648" t="s">
        <v>126</v>
      </c>
      <c r="E234" s="643" t="s">
        <v>562</v>
      </c>
      <c r="F234" s="648" t="s">
        <v>236</v>
      </c>
      <c r="G234" s="649">
        <v>108</v>
      </c>
      <c r="H234" s="645"/>
      <c r="I234" s="650"/>
    </row>
    <row r="235" spans="1:9" ht="15">
      <c r="A235" s="632"/>
      <c r="B235" s="662">
        <f t="shared" si="11"/>
        <v>197</v>
      </c>
      <c r="C235" s="643" t="s">
        <v>558</v>
      </c>
      <c r="D235" s="648" t="s">
        <v>126</v>
      </c>
      <c r="E235" s="643" t="s">
        <v>563</v>
      </c>
      <c r="F235" s="648" t="s">
        <v>236</v>
      </c>
      <c r="G235" s="649">
        <v>142.4</v>
      </c>
      <c r="H235" s="645"/>
      <c r="I235" s="650"/>
    </row>
    <row r="236" spans="1:9" ht="15">
      <c r="A236" s="632"/>
      <c r="B236" s="662">
        <f t="shared" si="11"/>
        <v>198</v>
      </c>
      <c r="C236" s="643" t="s">
        <v>558</v>
      </c>
      <c r="D236" s="648" t="s">
        <v>126</v>
      </c>
      <c r="E236" s="643" t="s">
        <v>564</v>
      </c>
      <c r="F236" s="648" t="s">
        <v>236</v>
      </c>
      <c r="G236" s="649">
        <v>174</v>
      </c>
      <c r="H236" s="645"/>
      <c r="I236" s="650"/>
    </row>
    <row r="237" spans="1:9" ht="15">
      <c r="A237" s="632"/>
      <c r="B237" s="662">
        <f t="shared" si="11"/>
        <v>199</v>
      </c>
      <c r="C237" s="643" t="s">
        <v>558</v>
      </c>
      <c r="D237" s="648" t="s">
        <v>126</v>
      </c>
      <c r="E237" s="643" t="s">
        <v>565</v>
      </c>
      <c r="F237" s="648" t="s">
        <v>236</v>
      </c>
      <c r="G237" s="649">
        <v>274</v>
      </c>
      <c r="H237" s="645"/>
      <c r="I237" s="650"/>
    </row>
    <row r="238" spans="1:9" ht="15">
      <c r="A238" s="632"/>
      <c r="B238" s="662">
        <f t="shared" si="11"/>
        <v>200</v>
      </c>
      <c r="C238" s="643" t="s">
        <v>558</v>
      </c>
      <c r="D238" s="648" t="s">
        <v>126</v>
      </c>
      <c r="E238" s="643" t="s">
        <v>566</v>
      </c>
      <c r="F238" s="648" t="s">
        <v>236</v>
      </c>
      <c r="G238" s="649">
        <v>352</v>
      </c>
      <c r="H238" s="645"/>
      <c r="I238" s="650"/>
    </row>
    <row r="239" spans="1:9" ht="15">
      <c r="A239" s="632"/>
      <c r="B239" s="662">
        <f t="shared" si="11"/>
        <v>201</v>
      </c>
      <c r="C239" s="643" t="s">
        <v>558</v>
      </c>
      <c r="D239" s="648" t="s">
        <v>126</v>
      </c>
      <c r="E239" s="643" t="s">
        <v>567</v>
      </c>
      <c r="F239" s="648" t="s">
        <v>236</v>
      </c>
      <c r="G239" s="649">
        <v>254</v>
      </c>
      <c r="H239" s="645"/>
      <c r="I239" s="650"/>
    </row>
    <row r="240" spans="1:9" ht="15">
      <c r="A240" s="632"/>
      <c r="B240" s="662">
        <f t="shared" si="11"/>
        <v>202</v>
      </c>
      <c r="C240" s="643" t="s">
        <v>558</v>
      </c>
      <c r="D240" s="648" t="s">
        <v>126</v>
      </c>
      <c r="E240" s="643" t="s">
        <v>568</v>
      </c>
      <c r="F240" s="648" t="s">
        <v>236</v>
      </c>
      <c r="G240" s="649">
        <v>378</v>
      </c>
      <c r="H240" s="645"/>
      <c r="I240" s="650"/>
    </row>
    <row r="241" spans="1:9" ht="15">
      <c r="A241" s="632"/>
      <c r="B241" s="662">
        <f t="shared" si="11"/>
        <v>203</v>
      </c>
      <c r="C241" s="643" t="s">
        <v>558</v>
      </c>
      <c r="D241" s="648" t="s">
        <v>126</v>
      </c>
      <c r="E241" s="643" t="s">
        <v>569</v>
      </c>
      <c r="F241" s="648" t="s">
        <v>236</v>
      </c>
      <c r="G241" s="649">
        <v>441.2</v>
      </c>
      <c r="H241" s="645"/>
      <c r="I241" s="650"/>
    </row>
    <row r="242" spans="1:9" ht="15">
      <c r="A242" s="632"/>
      <c r="B242" s="662">
        <f t="shared" si="11"/>
        <v>204</v>
      </c>
      <c r="C242" s="643" t="s">
        <v>558</v>
      </c>
      <c r="D242" s="648" t="s">
        <v>126</v>
      </c>
      <c r="E242" s="643" t="s">
        <v>570</v>
      </c>
      <c r="F242" s="648" t="s">
        <v>236</v>
      </c>
      <c r="G242" s="649">
        <v>570</v>
      </c>
      <c r="H242" s="645"/>
      <c r="I242" s="650"/>
    </row>
    <row r="243" spans="1:9" ht="15">
      <c r="A243" s="632"/>
      <c r="B243" s="662">
        <f t="shared" si="11"/>
        <v>205</v>
      </c>
      <c r="C243" s="643" t="s">
        <v>558</v>
      </c>
      <c r="D243" s="648" t="s">
        <v>126</v>
      </c>
      <c r="E243" s="643" t="s">
        <v>571</v>
      </c>
      <c r="F243" s="648" t="s">
        <v>236</v>
      </c>
      <c r="G243" s="649">
        <v>260</v>
      </c>
      <c r="H243" s="645"/>
      <c r="I243" s="650"/>
    </row>
    <row r="244" spans="1:9" ht="15">
      <c r="A244" s="632"/>
      <c r="B244" s="662">
        <f t="shared" si="11"/>
        <v>206</v>
      </c>
      <c r="C244" s="643" t="s">
        <v>558</v>
      </c>
      <c r="D244" s="648" t="s">
        <v>126</v>
      </c>
      <c r="E244" s="643" t="s">
        <v>572</v>
      </c>
      <c r="F244" s="648" t="s">
        <v>236</v>
      </c>
      <c r="G244" s="649">
        <v>196</v>
      </c>
      <c r="H244" s="645"/>
      <c r="I244" s="650"/>
    </row>
    <row r="245" spans="1:9" ht="15">
      <c r="A245" s="632"/>
      <c r="B245" s="662">
        <f t="shared" si="11"/>
        <v>207</v>
      </c>
      <c r="C245" s="643" t="s">
        <v>558</v>
      </c>
      <c r="D245" s="648" t="s">
        <v>126</v>
      </c>
      <c r="E245" s="643" t="s">
        <v>573</v>
      </c>
      <c r="F245" s="648" t="s">
        <v>236</v>
      </c>
      <c r="G245" s="649">
        <v>332.4</v>
      </c>
      <c r="H245" s="645"/>
      <c r="I245" s="650"/>
    </row>
    <row r="246" spans="1:9" ht="15">
      <c r="A246" s="632"/>
      <c r="B246" s="662">
        <f t="shared" si="11"/>
        <v>208</v>
      </c>
      <c r="C246" s="643" t="s">
        <v>558</v>
      </c>
      <c r="D246" s="648" t="s">
        <v>126</v>
      </c>
      <c r="E246" s="643" t="s">
        <v>574</v>
      </c>
      <c r="F246" s="648" t="s">
        <v>236</v>
      </c>
      <c r="G246" s="649">
        <v>252.6</v>
      </c>
      <c r="H246" s="645"/>
      <c r="I246" s="650"/>
    </row>
    <row r="247" spans="1:9" ht="15">
      <c r="A247" s="632"/>
      <c r="B247" s="662">
        <f t="shared" si="11"/>
        <v>209</v>
      </c>
      <c r="C247" s="643" t="s">
        <v>558</v>
      </c>
      <c r="D247" s="648" t="s">
        <v>126</v>
      </c>
      <c r="E247" s="643" t="s">
        <v>575</v>
      </c>
      <c r="F247" s="648" t="s">
        <v>236</v>
      </c>
      <c r="G247" s="649">
        <v>178</v>
      </c>
      <c r="H247" s="645"/>
      <c r="I247" s="650"/>
    </row>
    <row r="248" spans="1:9" ht="15">
      <c r="A248" s="632"/>
      <c r="B248" s="662">
        <f t="shared" si="11"/>
        <v>210</v>
      </c>
      <c r="C248" s="643" t="s">
        <v>558</v>
      </c>
      <c r="D248" s="648" t="s">
        <v>126</v>
      </c>
      <c r="E248" s="643" t="s">
        <v>576</v>
      </c>
      <c r="F248" s="648" t="s">
        <v>236</v>
      </c>
      <c r="G248" s="649">
        <v>236.1</v>
      </c>
      <c r="H248" s="645"/>
      <c r="I248" s="650"/>
    </row>
    <row r="249" spans="1:9" ht="15">
      <c r="A249" s="632"/>
      <c r="B249" s="662">
        <f t="shared" si="11"/>
        <v>211</v>
      </c>
      <c r="C249" s="643" t="s">
        <v>558</v>
      </c>
      <c r="D249" s="648" t="s">
        <v>126</v>
      </c>
      <c r="E249" s="643" t="s">
        <v>577</v>
      </c>
      <c r="F249" s="648" t="s">
        <v>236</v>
      </c>
      <c r="G249" s="649">
        <v>13.4</v>
      </c>
      <c r="H249" s="645"/>
      <c r="I249" s="650"/>
    </row>
    <row r="250" spans="1:9" ht="15">
      <c r="A250" s="632"/>
      <c r="B250" s="662">
        <f t="shared" si="11"/>
        <v>212</v>
      </c>
      <c r="C250" s="643" t="s">
        <v>558</v>
      </c>
      <c r="D250" s="648" t="s">
        <v>126</v>
      </c>
      <c r="E250" s="643" t="s">
        <v>578</v>
      </c>
      <c r="F250" s="648" t="s">
        <v>236</v>
      </c>
      <c r="G250" s="649">
        <v>26.6</v>
      </c>
      <c r="H250" s="645"/>
      <c r="I250" s="650"/>
    </row>
    <row r="251" spans="1:9" ht="15">
      <c r="A251" s="640" t="s">
        <v>579</v>
      </c>
      <c r="B251" s="652"/>
      <c r="C251" s="652" t="s">
        <v>580</v>
      </c>
      <c r="D251" s="652"/>
      <c r="E251" s="652"/>
      <c r="F251" s="642"/>
      <c r="G251" s="649"/>
      <c r="H251" s="645"/>
      <c r="I251" s="650"/>
    </row>
    <row r="252" spans="1:9" ht="15">
      <c r="A252" s="632"/>
      <c r="B252" s="662">
        <f>B250+1</f>
        <v>213</v>
      </c>
      <c r="C252" s="643" t="s">
        <v>581</v>
      </c>
      <c r="D252" s="648" t="s">
        <v>126</v>
      </c>
      <c r="E252" s="643" t="s">
        <v>582</v>
      </c>
      <c r="F252" s="648" t="s">
        <v>236</v>
      </c>
      <c r="G252" s="649">
        <v>84.6</v>
      </c>
      <c r="H252" s="645"/>
      <c r="I252" s="650"/>
    </row>
    <row r="253" spans="1:9" ht="15">
      <c r="A253" s="632"/>
      <c r="B253" s="662">
        <f>B252+1</f>
        <v>214</v>
      </c>
      <c r="C253" s="643" t="s">
        <v>581</v>
      </c>
      <c r="D253" s="648" t="s">
        <v>126</v>
      </c>
      <c r="E253" s="643" t="s">
        <v>583</v>
      </c>
      <c r="F253" s="648" t="s">
        <v>236</v>
      </c>
      <c r="G253" s="649">
        <v>68.5</v>
      </c>
      <c r="H253" s="645"/>
      <c r="I253" s="650"/>
    </row>
    <row r="254" spans="1:9" ht="15">
      <c r="A254" s="632"/>
      <c r="B254" s="662">
        <f t="shared" ref="B254:B256" si="12">B253+1</f>
        <v>215</v>
      </c>
      <c r="C254" s="643" t="s">
        <v>581</v>
      </c>
      <c r="D254" s="648" t="s">
        <v>126</v>
      </c>
      <c r="E254" s="643" t="s">
        <v>584</v>
      </c>
      <c r="F254" s="648" t="s">
        <v>236</v>
      </c>
      <c r="G254" s="649">
        <v>60</v>
      </c>
      <c r="H254" s="645"/>
      <c r="I254" s="650"/>
    </row>
    <row r="255" spans="1:9" ht="15">
      <c r="A255" s="632"/>
      <c r="B255" s="662">
        <f t="shared" si="12"/>
        <v>216</v>
      </c>
      <c r="C255" s="643" t="s">
        <v>581</v>
      </c>
      <c r="D255" s="648" t="s">
        <v>126</v>
      </c>
      <c r="E255" s="643" t="s">
        <v>585</v>
      </c>
      <c r="F255" s="648" t="s">
        <v>236</v>
      </c>
      <c r="G255" s="649">
        <v>50.6</v>
      </c>
      <c r="H255" s="645"/>
      <c r="I255" s="650"/>
    </row>
    <row r="256" spans="1:9" ht="15">
      <c r="A256" s="632"/>
      <c r="B256" s="662">
        <f t="shared" si="12"/>
        <v>217</v>
      </c>
      <c r="C256" s="643" t="s">
        <v>581</v>
      </c>
      <c r="D256" s="648" t="s">
        <v>126</v>
      </c>
      <c r="E256" s="643" t="s">
        <v>586</v>
      </c>
      <c r="F256" s="648" t="s">
        <v>236</v>
      </c>
      <c r="G256" s="649">
        <v>40.799999999999997</v>
      </c>
      <c r="H256" s="645"/>
      <c r="I256" s="650"/>
    </row>
    <row r="257" spans="1:9" ht="15">
      <c r="A257" s="640" t="s">
        <v>587</v>
      </c>
      <c r="B257" s="652"/>
      <c r="C257" s="652" t="s">
        <v>588</v>
      </c>
      <c r="D257" s="652"/>
      <c r="E257" s="652"/>
      <c r="F257" s="642"/>
      <c r="G257" s="649"/>
      <c r="H257" s="645"/>
      <c r="I257" s="650"/>
    </row>
    <row r="258" spans="1:9" ht="15">
      <c r="A258" s="632"/>
      <c r="B258" s="633">
        <f>B256+1</f>
        <v>218</v>
      </c>
      <c r="C258" s="642" t="s">
        <v>589</v>
      </c>
      <c r="D258" s="648" t="s">
        <v>126</v>
      </c>
      <c r="E258" s="643" t="s">
        <v>590</v>
      </c>
      <c r="F258" s="648" t="s">
        <v>236</v>
      </c>
      <c r="G258" s="649">
        <v>284</v>
      </c>
      <c r="H258" s="645"/>
      <c r="I258" s="650"/>
    </row>
    <row r="259" spans="1:9" ht="15">
      <c r="A259" s="632"/>
      <c r="B259" s="633">
        <f>B258+1</f>
        <v>219</v>
      </c>
      <c r="C259" s="642" t="s">
        <v>589</v>
      </c>
      <c r="D259" s="648" t="s">
        <v>126</v>
      </c>
      <c r="E259" s="643" t="s">
        <v>591</v>
      </c>
      <c r="F259" s="648" t="s">
        <v>236</v>
      </c>
      <c r="G259" s="649">
        <v>170.8</v>
      </c>
      <c r="H259" s="645"/>
      <c r="I259" s="650"/>
    </row>
    <row r="260" spans="1:9" ht="15" customHeight="1">
      <c r="A260" s="632"/>
      <c r="B260" s="1456" t="s">
        <v>592</v>
      </c>
      <c r="C260" s="1456"/>
      <c r="D260" s="1456"/>
      <c r="E260" s="1456"/>
      <c r="F260" s="688"/>
      <c r="G260" s="649"/>
      <c r="H260" s="645"/>
      <c r="I260" s="650"/>
    </row>
    <row r="261" spans="1:9" ht="16.5">
      <c r="A261" s="632"/>
      <c r="B261" s="633"/>
      <c r="C261" s="689" t="s">
        <v>593</v>
      </c>
      <c r="D261" s="690"/>
      <c r="E261" s="691"/>
      <c r="F261" s="636"/>
      <c r="G261" s="692"/>
      <c r="H261" s="693"/>
      <c r="I261" s="650"/>
    </row>
    <row r="262" spans="1:9" ht="15">
      <c r="A262" s="640" t="s">
        <v>594</v>
      </c>
      <c r="B262" s="633"/>
      <c r="C262" s="652" t="s">
        <v>595</v>
      </c>
      <c r="D262" s="652"/>
      <c r="E262" s="652"/>
      <c r="F262" s="642"/>
      <c r="G262" s="649"/>
      <c r="H262" s="645"/>
      <c r="I262" s="650"/>
    </row>
    <row r="263" spans="1:9" ht="27.75" customHeight="1">
      <c r="A263" s="632"/>
      <c r="B263" s="633">
        <f>B259+1</f>
        <v>220</v>
      </c>
      <c r="C263" s="656" t="s">
        <v>596</v>
      </c>
      <c r="D263" s="648" t="s">
        <v>334</v>
      </c>
      <c r="E263" s="656" t="s">
        <v>597</v>
      </c>
      <c r="F263" s="648" t="s">
        <v>598</v>
      </c>
      <c r="G263" s="649">
        <v>2.5</v>
      </c>
      <c r="H263" s="645"/>
      <c r="I263" s="650"/>
    </row>
    <row r="264" spans="1:9" ht="23.25" customHeight="1">
      <c r="A264" s="632"/>
      <c r="B264" s="633">
        <f>B263+1</f>
        <v>221</v>
      </c>
      <c r="C264" s="656" t="s">
        <v>596</v>
      </c>
      <c r="D264" s="648" t="s">
        <v>334</v>
      </c>
      <c r="E264" s="656" t="s">
        <v>599</v>
      </c>
      <c r="F264" s="648" t="s">
        <v>598</v>
      </c>
      <c r="G264" s="649">
        <v>2.7</v>
      </c>
      <c r="H264" s="645"/>
      <c r="I264" s="650"/>
    </row>
    <row r="265" spans="1:9" ht="18" customHeight="1">
      <c r="A265" s="632"/>
      <c r="B265" s="633">
        <f t="shared" ref="B265:B279" si="13">B264+1</f>
        <v>222</v>
      </c>
      <c r="C265" s="656" t="s">
        <v>596</v>
      </c>
      <c r="D265" s="648" t="s">
        <v>334</v>
      </c>
      <c r="E265" s="656" t="s">
        <v>600</v>
      </c>
      <c r="F265" s="648" t="s">
        <v>598</v>
      </c>
      <c r="G265" s="649">
        <v>3</v>
      </c>
      <c r="H265" s="645"/>
      <c r="I265" s="650"/>
    </row>
    <row r="266" spans="1:9" ht="27">
      <c r="A266" s="632"/>
      <c r="B266" s="633">
        <f t="shared" si="13"/>
        <v>223</v>
      </c>
      <c r="C266" s="656" t="s">
        <v>596</v>
      </c>
      <c r="D266" s="648" t="s">
        <v>334</v>
      </c>
      <c r="E266" s="656" t="s">
        <v>601</v>
      </c>
      <c r="F266" s="648" t="s">
        <v>598</v>
      </c>
      <c r="G266" s="649">
        <v>3.5</v>
      </c>
      <c r="H266" s="645"/>
      <c r="I266" s="650"/>
    </row>
    <row r="267" spans="1:9" ht="27">
      <c r="A267" s="632"/>
      <c r="B267" s="633">
        <f t="shared" si="13"/>
        <v>224</v>
      </c>
      <c r="C267" s="656" t="s">
        <v>596</v>
      </c>
      <c r="D267" s="648" t="s">
        <v>334</v>
      </c>
      <c r="E267" s="656" t="s">
        <v>602</v>
      </c>
      <c r="F267" s="648" t="s">
        <v>598</v>
      </c>
      <c r="G267" s="649">
        <v>3.7</v>
      </c>
      <c r="H267" s="645"/>
      <c r="I267" s="650"/>
    </row>
    <row r="268" spans="1:9" ht="27">
      <c r="A268" s="632"/>
      <c r="B268" s="633">
        <f t="shared" si="13"/>
        <v>225</v>
      </c>
      <c r="C268" s="656" t="s">
        <v>596</v>
      </c>
      <c r="D268" s="648" t="s">
        <v>334</v>
      </c>
      <c r="E268" s="656" t="s">
        <v>603</v>
      </c>
      <c r="F268" s="648" t="s">
        <v>598</v>
      </c>
      <c r="G268" s="649">
        <v>4</v>
      </c>
      <c r="H268" s="645"/>
      <c r="I268" s="650"/>
    </row>
    <row r="269" spans="1:9" ht="27">
      <c r="A269" s="632"/>
      <c r="B269" s="633">
        <f t="shared" si="13"/>
        <v>226</v>
      </c>
      <c r="C269" s="656" t="s">
        <v>596</v>
      </c>
      <c r="D269" s="648" t="s">
        <v>334</v>
      </c>
      <c r="E269" s="656" t="s">
        <v>604</v>
      </c>
      <c r="F269" s="648" t="s">
        <v>598</v>
      </c>
      <c r="G269" s="649">
        <v>4.2</v>
      </c>
      <c r="H269" s="645"/>
      <c r="I269" s="650"/>
    </row>
    <row r="270" spans="1:9" ht="27">
      <c r="A270" s="632"/>
      <c r="B270" s="633">
        <f t="shared" si="13"/>
        <v>227</v>
      </c>
      <c r="C270" s="656" t="s">
        <v>596</v>
      </c>
      <c r="D270" s="648" t="s">
        <v>334</v>
      </c>
      <c r="E270" s="656" t="s">
        <v>605</v>
      </c>
      <c r="F270" s="648" t="s">
        <v>598</v>
      </c>
      <c r="G270" s="649">
        <v>4.7</v>
      </c>
      <c r="H270" s="645"/>
      <c r="I270" s="650"/>
    </row>
    <row r="271" spans="1:9" ht="27">
      <c r="A271" s="632"/>
      <c r="B271" s="633">
        <f t="shared" si="13"/>
        <v>228</v>
      </c>
      <c r="C271" s="656" t="s">
        <v>596</v>
      </c>
      <c r="D271" s="648" t="s">
        <v>334</v>
      </c>
      <c r="E271" s="656" t="s">
        <v>606</v>
      </c>
      <c r="F271" s="648" t="s">
        <v>598</v>
      </c>
      <c r="G271" s="649">
        <v>5.3</v>
      </c>
      <c r="H271" s="645"/>
      <c r="I271" s="650"/>
    </row>
    <row r="272" spans="1:9" ht="15">
      <c r="A272" s="632"/>
      <c r="B272" s="633">
        <f t="shared" si="13"/>
        <v>229</v>
      </c>
      <c r="C272" s="656" t="s">
        <v>596</v>
      </c>
      <c r="D272" s="648" t="s">
        <v>334</v>
      </c>
      <c r="E272" s="643" t="s">
        <v>607</v>
      </c>
      <c r="F272" s="648" t="s">
        <v>608</v>
      </c>
      <c r="G272" s="649">
        <v>3</v>
      </c>
      <c r="H272" s="645"/>
      <c r="I272" s="650"/>
    </row>
    <row r="273" spans="1:9" ht="15">
      <c r="A273" s="632"/>
      <c r="B273" s="633">
        <f t="shared" si="13"/>
        <v>230</v>
      </c>
      <c r="C273" s="656" t="s">
        <v>596</v>
      </c>
      <c r="D273" s="648" t="s">
        <v>350</v>
      </c>
      <c r="E273" s="643" t="s">
        <v>609</v>
      </c>
      <c r="F273" s="648" t="s">
        <v>608</v>
      </c>
      <c r="G273" s="649">
        <v>5.5</v>
      </c>
      <c r="H273" s="645"/>
      <c r="I273" s="650"/>
    </row>
    <row r="274" spans="1:9" ht="15">
      <c r="A274" s="632"/>
      <c r="B274" s="633">
        <f t="shared" si="13"/>
        <v>231</v>
      </c>
      <c r="C274" s="694" t="s">
        <v>610</v>
      </c>
      <c r="D274" s="648" t="s">
        <v>334</v>
      </c>
      <c r="E274" s="694" t="s">
        <v>611</v>
      </c>
      <c r="F274" s="648" t="s">
        <v>608</v>
      </c>
      <c r="G274" s="649">
        <v>7.0830000000000002</v>
      </c>
      <c r="H274" s="645"/>
      <c r="I274" s="650"/>
    </row>
    <row r="275" spans="1:9" ht="15">
      <c r="A275" s="632"/>
      <c r="B275" s="633">
        <f t="shared" si="13"/>
        <v>232</v>
      </c>
      <c r="C275" s="694" t="s">
        <v>610</v>
      </c>
      <c r="D275" s="648" t="s">
        <v>126</v>
      </c>
      <c r="E275" s="694" t="s">
        <v>612</v>
      </c>
      <c r="F275" s="648" t="s">
        <v>608</v>
      </c>
      <c r="G275" s="649">
        <v>3.6669999999999998</v>
      </c>
      <c r="H275" s="645"/>
      <c r="I275" s="650"/>
    </row>
    <row r="276" spans="1:9" ht="15">
      <c r="A276" s="684"/>
      <c r="B276" s="633">
        <f t="shared" si="13"/>
        <v>233</v>
      </c>
      <c r="C276" s="694" t="s">
        <v>610</v>
      </c>
      <c r="D276" s="648" t="s">
        <v>126</v>
      </c>
      <c r="E276" s="694" t="s">
        <v>613</v>
      </c>
      <c r="F276" s="648" t="s">
        <v>608</v>
      </c>
      <c r="G276" s="695">
        <v>4.75</v>
      </c>
      <c r="H276" s="696"/>
      <c r="I276" s="650"/>
    </row>
    <row r="277" spans="1:9" ht="15">
      <c r="A277" s="684"/>
      <c r="B277" s="633">
        <f t="shared" si="13"/>
        <v>234</v>
      </c>
      <c r="C277" s="643" t="s">
        <v>614</v>
      </c>
      <c r="D277" s="648" t="s">
        <v>334</v>
      </c>
      <c r="E277" s="643" t="s">
        <v>615</v>
      </c>
      <c r="F277" s="648" t="s">
        <v>608</v>
      </c>
      <c r="G277" s="695">
        <v>5.75</v>
      </c>
      <c r="H277" s="696"/>
      <c r="I277" s="650"/>
    </row>
    <row r="278" spans="1:9" ht="15">
      <c r="A278" s="684"/>
      <c r="B278" s="633">
        <f t="shared" si="13"/>
        <v>235</v>
      </c>
      <c r="C278" s="656" t="s">
        <v>616</v>
      </c>
      <c r="D278" s="648" t="s">
        <v>334</v>
      </c>
      <c r="E278" s="656" t="s">
        <v>617</v>
      </c>
      <c r="F278" s="648" t="s">
        <v>608</v>
      </c>
      <c r="G278" s="695">
        <v>3.25</v>
      </c>
      <c r="H278" s="696"/>
      <c r="I278" s="650"/>
    </row>
    <row r="279" spans="1:9" ht="15">
      <c r="A279" s="684"/>
      <c r="B279" s="633">
        <f t="shared" si="13"/>
        <v>236</v>
      </c>
      <c r="C279" s="694" t="s">
        <v>618</v>
      </c>
      <c r="D279" s="648" t="s">
        <v>334</v>
      </c>
      <c r="E279" s="694" t="s">
        <v>619</v>
      </c>
      <c r="F279" s="648" t="s">
        <v>608</v>
      </c>
      <c r="G279" s="695">
        <v>7.5</v>
      </c>
      <c r="H279" s="696"/>
      <c r="I279" s="650"/>
    </row>
    <row r="280" spans="1:9" ht="15">
      <c r="A280" s="640" t="s">
        <v>620</v>
      </c>
      <c r="B280" s="633"/>
      <c r="C280" s="652" t="s">
        <v>621</v>
      </c>
      <c r="D280" s="652"/>
      <c r="E280" s="652"/>
      <c r="F280" s="642"/>
      <c r="G280" s="649"/>
      <c r="H280" s="645"/>
      <c r="I280" s="650"/>
    </row>
    <row r="281" spans="1:9" ht="27">
      <c r="A281" s="632"/>
      <c r="B281" s="633">
        <f>B279+1</f>
        <v>237</v>
      </c>
      <c r="C281" s="643" t="s">
        <v>622</v>
      </c>
      <c r="D281" s="648" t="s">
        <v>278</v>
      </c>
      <c r="E281" s="643" t="s">
        <v>623</v>
      </c>
      <c r="F281" s="648" t="s">
        <v>624</v>
      </c>
      <c r="G281" s="649">
        <v>9.4792000000000005</v>
      </c>
      <c r="H281" s="645"/>
      <c r="I281" s="650"/>
    </row>
    <row r="282" spans="1:9" ht="27">
      <c r="A282" s="632"/>
      <c r="B282" s="633">
        <f>B281+1</f>
        <v>238</v>
      </c>
      <c r="C282" s="643" t="s">
        <v>622</v>
      </c>
      <c r="D282" s="648" t="s">
        <v>278</v>
      </c>
      <c r="E282" s="643" t="s">
        <v>623</v>
      </c>
      <c r="F282" s="648" t="s">
        <v>625</v>
      </c>
      <c r="G282" s="649">
        <v>11.667</v>
      </c>
      <c r="H282" s="645"/>
      <c r="I282" s="650"/>
    </row>
    <row r="283" spans="1:9" ht="27">
      <c r="A283" s="632"/>
      <c r="B283" s="633">
        <f t="shared" ref="B283:B295" si="14">B282+1</f>
        <v>239</v>
      </c>
      <c r="C283" s="643" t="s">
        <v>622</v>
      </c>
      <c r="D283" s="648" t="s">
        <v>278</v>
      </c>
      <c r="E283" s="643" t="s">
        <v>626</v>
      </c>
      <c r="F283" s="648" t="s">
        <v>627</v>
      </c>
      <c r="G283" s="649">
        <v>10</v>
      </c>
      <c r="H283" s="645"/>
      <c r="I283" s="650"/>
    </row>
    <row r="284" spans="1:9" ht="40.5">
      <c r="A284" s="632"/>
      <c r="B284" s="633">
        <f t="shared" si="14"/>
        <v>240</v>
      </c>
      <c r="C284" s="643" t="s">
        <v>622</v>
      </c>
      <c r="D284" s="648" t="s">
        <v>278</v>
      </c>
      <c r="E284" s="643" t="s">
        <v>628</v>
      </c>
      <c r="F284" s="648" t="s">
        <v>629</v>
      </c>
      <c r="G284" s="649">
        <v>10</v>
      </c>
      <c r="H284" s="645"/>
      <c r="I284" s="650"/>
    </row>
    <row r="285" spans="1:9" ht="27">
      <c r="A285" s="632"/>
      <c r="B285" s="633">
        <f t="shared" si="14"/>
        <v>241</v>
      </c>
      <c r="C285" s="643" t="s">
        <v>622</v>
      </c>
      <c r="D285" s="648" t="s">
        <v>278</v>
      </c>
      <c r="E285" s="643" t="s">
        <v>623</v>
      </c>
      <c r="F285" s="648" t="s">
        <v>630</v>
      </c>
      <c r="G285" s="649">
        <v>11.875</v>
      </c>
      <c r="H285" s="645"/>
      <c r="I285" s="650"/>
    </row>
    <row r="286" spans="1:9" ht="40.5">
      <c r="A286" s="632"/>
      <c r="B286" s="633">
        <f t="shared" si="14"/>
        <v>242</v>
      </c>
      <c r="C286" s="643" t="s">
        <v>622</v>
      </c>
      <c r="D286" s="648" t="s">
        <v>278</v>
      </c>
      <c r="E286" s="656" t="s">
        <v>631</v>
      </c>
      <c r="F286" s="648" t="s">
        <v>632</v>
      </c>
      <c r="G286" s="649">
        <v>80</v>
      </c>
      <c r="H286" s="645"/>
      <c r="I286" s="650"/>
    </row>
    <row r="287" spans="1:9" ht="40.5">
      <c r="A287" s="632"/>
      <c r="B287" s="633">
        <f t="shared" si="14"/>
        <v>243</v>
      </c>
      <c r="C287" s="643" t="s">
        <v>622</v>
      </c>
      <c r="D287" s="648" t="s">
        <v>278</v>
      </c>
      <c r="E287" s="656" t="s">
        <v>633</v>
      </c>
      <c r="F287" s="648" t="s">
        <v>634</v>
      </c>
      <c r="G287" s="649">
        <v>80</v>
      </c>
      <c r="H287" s="645"/>
      <c r="I287" s="650"/>
    </row>
    <row r="288" spans="1:9" ht="40.5">
      <c r="A288" s="632"/>
      <c r="B288" s="633">
        <f t="shared" si="14"/>
        <v>244</v>
      </c>
      <c r="C288" s="643" t="s">
        <v>622</v>
      </c>
      <c r="D288" s="648" t="s">
        <v>278</v>
      </c>
      <c r="E288" s="656" t="s">
        <v>635</v>
      </c>
      <c r="F288" s="648" t="s">
        <v>634</v>
      </c>
      <c r="G288" s="649">
        <v>80</v>
      </c>
      <c r="H288" s="645"/>
      <c r="I288" s="650"/>
    </row>
    <row r="289" spans="1:9" ht="27">
      <c r="A289" s="632"/>
      <c r="B289" s="633">
        <f t="shared" si="14"/>
        <v>245</v>
      </c>
      <c r="C289" s="643" t="s">
        <v>622</v>
      </c>
      <c r="D289" s="648" t="s">
        <v>350</v>
      </c>
      <c r="E289" s="647" t="s">
        <v>636</v>
      </c>
      <c r="F289" s="648" t="s">
        <v>637</v>
      </c>
      <c r="G289" s="649">
        <v>4.0830000000000002</v>
      </c>
      <c r="H289" s="645"/>
      <c r="I289" s="650"/>
    </row>
    <row r="290" spans="1:9" ht="22.5" customHeight="1">
      <c r="A290" s="632"/>
      <c r="B290" s="633">
        <f t="shared" si="14"/>
        <v>246</v>
      </c>
      <c r="C290" s="643" t="s">
        <v>622</v>
      </c>
      <c r="D290" s="648" t="s">
        <v>350</v>
      </c>
      <c r="E290" s="697" t="s">
        <v>638</v>
      </c>
      <c r="F290" s="648" t="s">
        <v>608</v>
      </c>
      <c r="G290" s="649">
        <v>35</v>
      </c>
      <c r="H290" s="645"/>
      <c r="I290" s="650"/>
    </row>
    <row r="291" spans="1:9" ht="27">
      <c r="A291" s="632"/>
      <c r="B291" s="633">
        <f t="shared" si="14"/>
        <v>247</v>
      </c>
      <c r="C291" s="647" t="s">
        <v>622</v>
      </c>
      <c r="D291" s="648" t="s">
        <v>350</v>
      </c>
      <c r="E291" s="656" t="s">
        <v>639</v>
      </c>
      <c r="F291" s="648" t="s">
        <v>637</v>
      </c>
      <c r="G291" s="649">
        <v>7.5</v>
      </c>
      <c r="H291" s="645"/>
      <c r="I291" s="650"/>
    </row>
    <row r="292" spans="1:9" ht="27">
      <c r="A292" s="632"/>
      <c r="B292" s="633">
        <f t="shared" si="14"/>
        <v>248</v>
      </c>
      <c r="C292" s="647" t="s">
        <v>622</v>
      </c>
      <c r="D292" s="648" t="s">
        <v>350</v>
      </c>
      <c r="E292" s="643" t="s">
        <v>640</v>
      </c>
      <c r="F292" s="648" t="s">
        <v>637</v>
      </c>
      <c r="G292" s="649">
        <v>8</v>
      </c>
      <c r="H292" s="645"/>
      <c r="I292" s="650"/>
    </row>
    <row r="293" spans="1:9" ht="23.25" customHeight="1">
      <c r="A293" s="632"/>
      <c r="B293" s="633">
        <f t="shared" si="14"/>
        <v>249</v>
      </c>
      <c r="C293" s="647" t="s">
        <v>622</v>
      </c>
      <c r="D293" s="648" t="s">
        <v>350</v>
      </c>
      <c r="E293" s="656" t="s">
        <v>641</v>
      </c>
      <c r="F293" s="648" t="s">
        <v>637</v>
      </c>
      <c r="G293" s="649">
        <v>6</v>
      </c>
      <c r="H293" s="645"/>
      <c r="I293" s="650"/>
    </row>
    <row r="294" spans="1:9" ht="15">
      <c r="A294" s="632"/>
      <c r="B294" s="633">
        <f t="shared" si="14"/>
        <v>250</v>
      </c>
      <c r="C294" s="647" t="s">
        <v>622</v>
      </c>
      <c r="D294" s="648" t="s">
        <v>350</v>
      </c>
      <c r="E294" s="643" t="s">
        <v>642</v>
      </c>
      <c r="F294" s="648" t="s">
        <v>608</v>
      </c>
      <c r="G294" s="649">
        <v>6.6669999999999998</v>
      </c>
      <c r="H294" s="645"/>
      <c r="I294" s="650"/>
    </row>
    <row r="295" spans="1:9" ht="15">
      <c r="A295" s="632"/>
      <c r="B295" s="633">
        <f t="shared" si="14"/>
        <v>251</v>
      </c>
      <c r="C295" s="647" t="s">
        <v>622</v>
      </c>
      <c r="D295" s="648" t="s">
        <v>350</v>
      </c>
      <c r="E295" s="643" t="s">
        <v>643</v>
      </c>
      <c r="F295" s="648" t="s">
        <v>608</v>
      </c>
      <c r="G295" s="649">
        <v>8</v>
      </c>
      <c r="H295" s="645"/>
      <c r="I295" s="650"/>
    </row>
    <row r="296" spans="1:9" ht="15">
      <c r="A296" s="640" t="s">
        <v>644</v>
      </c>
      <c r="B296" s="633"/>
      <c r="C296" s="652" t="s">
        <v>645</v>
      </c>
      <c r="D296" s="652"/>
      <c r="E296" s="652"/>
      <c r="F296" s="642"/>
      <c r="G296" s="649"/>
      <c r="H296" s="645"/>
      <c r="I296" s="650"/>
    </row>
    <row r="297" spans="1:9" ht="27">
      <c r="A297" s="632"/>
      <c r="B297" s="633">
        <f>B295+1</f>
        <v>252</v>
      </c>
      <c r="C297" s="656" t="s">
        <v>646</v>
      </c>
      <c r="D297" s="648" t="s">
        <v>334</v>
      </c>
      <c r="E297" s="656" t="s">
        <v>647</v>
      </c>
      <c r="F297" s="648" t="s">
        <v>637</v>
      </c>
      <c r="G297" s="649">
        <v>4.75</v>
      </c>
      <c r="H297" s="645"/>
      <c r="I297" s="650"/>
    </row>
    <row r="298" spans="1:9" ht="15">
      <c r="A298" s="632"/>
      <c r="B298" s="633">
        <f>B297+1</f>
        <v>253</v>
      </c>
      <c r="C298" s="656" t="s">
        <v>646</v>
      </c>
      <c r="D298" s="648" t="s">
        <v>334</v>
      </c>
      <c r="E298" s="694" t="s">
        <v>648</v>
      </c>
      <c r="F298" s="648" t="s">
        <v>608</v>
      </c>
      <c r="G298" s="649">
        <v>2.9582999999999999</v>
      </c>
      <c r="H298" s="645"/>
      <c r="I298" s="650"/>
    </row>
    <row r="299" spans="1:9" ht="15">
      <c r="A299" s="632"/>
      <c r="B299" s="633">
        <f t="shared" ref="B299:B302" si="15">B298+1</f>
        <v>254</v>
      </c>
      <c r="C299" s="656" t="s">
        <v>646</v>
      </c>
      <c r="D299" s="648" t="s">
        <v>334</v>
      </c>
      <c r="E299" s="643" t="s">
        <v>649</v>
      </c>
      <c r="F299" s="648" t="s">
        <v>608</v>
      </c>
      <c r="G299" s="649">
        <v>5.75</v>
      </c>
      <c r="H299" s="645"/>
      <c r="I299" s="650"/>
    </row>
    <row r="300" spans="1:9" ht="15">
      <c r="A300" s="684"/>
      <c r="B300" s="633">
        <f t="shared" si="15"/>
        <v>255</v>
      </c>
      <c r="C300" s="656" t="s">
        <v>646</v>
      </c>
      <c r="D300" s="648" t="s">
        <v>334</v>
      </c>
      <c r="E300" s="643" t="s">
        <v>650</v>
      </c>
      <c r="F300" s="648" t="s">
        <v>608</v>
      </c>
      <c r="G300" s="695">
        <v>4.25</v>
      </c>
      <c r="H300" s="696"/>
      <c r="I300" s="650"/>
    </row>
    <row r="301" spans="1:9" ht="15">
      <c r="A301" s="632"/>
      <c r="B301" s="633">
        <f t="shared" si="15"/>
        <v>256</v>
      </c>
      <c r="C301" s="656" t="s">
        <v>333</v>
      </c>
      <c r="D301" s="648" t="s">
        <v>334</v>
      </c>
      <c r="E301" s="656" t="s">
        <v>651</v>
      </c>
      <c r="F301" s="648" t="s">
        <v>652</v>
      </c>
      <c r="G301" s="649">
        <v>2.5</v>
      </c>
      <c r="H301" s="645"/>
      <c r="I301" s="650"/>
    </row>
    <row r="302" spans="1:9" ht="15">
      <c r="A302" s="632"/>
      <c r="B302" s="633">
        <f t="shared" si="15"/>
        <v>257</v>
      </c>
      <c r="C302" s="656" t="s">
        <v>333</v>
      </c>
      <c r="D302" s="648" t="s">
        <v>334</v>
      </c>
      <c r="E302" s="656" t="s">
        <v>653</v>
      </c>
      <c r="F302" s="648" t="s">
        <v>652</v>
      </c>
      <c r="G302" s="649">
        <v>4</v>
      </c>
      <c r="H302" s="645"/>
      <c r="I302" s="650"/>
    </row>
    <row r="303" spans="1:9" ht="15">
      <c r="A303" s="640" t="s">
        <v>654</v>
      </c>
      <c r="B303" s="633"/>
      <c r="C303" s="652" t="s">
        <v>655</v>
      </c>
      <c r="D303" s="652"/>
      <c r="E303" s="652"/>
      <c r="F303" s="642"/>
      <c r="G303" s="649"/>
      <c r="H303" s="645"/>
      <c r="I303" s="650"/>
    </row>
    <row r="304" spans="1:9" ht="15">
      <c r="A304" s="632"/>
      <c r="B304" s="640">
        <f>B302+1</f>
        <v>258</v>
      </c>
      <c r="C304" s="656" t="s">
        <v>656</v>
      </c>
      <c r="D304" s="698" t="s">
        <v>126</v>
      </c>
      <c r="E304" s="656" t="s">
        <v>657</v>
      </c>
      <c r="F304" s="648" t="s">
        <v>652</v>
      </c>
      <c r="G304" s="649">
        <v>0.54166999999999998</v>
      </c>
      <c r="H304" s="645"/>
      <c r="I304" s="650"/>
    </row>
    <row r="305" spans="1:9" ht="15">
      <c r="A305" s="632"/>
      <c r="B305" s="640">
        <f>B304+1</f>
        <v>259</v>
      </c>
      <c r="C305" s="656" t="s">
        <v>656</v>
      </c>
      <c r="D305" s="698" t="s">
        <v>126</v>
      </c>
      <c r="E305" s="656" t="s">
        <v>658</v>
      </c>
      <c r="F305" s="648" t="s">
        <v>652</v>
      </c>
      <c r="G305" s="649">
        <v>0.5</v>
      </c>
      <c r="H305" s="645"/>
      <c r="I305" s="650"/>
    </row>
    <row r="306" spans="1:9" ht="15">
      <c r="A306" s="632"/>
      <c r="B306" s="640">
        <f t="shared" ref="B306:B309" si="16">B305+1</f>
        <v>260</v>
      </c>
      <c r="C306" s="656" t="s">
        <v>656</v>
      </c>
      <c r="D306" s="648" t="s">
        <v>126</v>
      </c>
      <c r="E306" s="656" t="s">
        <v>659</v>
      </c>
      <c r="F306" s="648" t="s">
        <v>652</v>
      </c>
      <c r="G306" s="649">
        <v>0.25</v>
      </c>
      <c r="H306" s="645"/>
      <c r="I306" s="650"/>
    </row>
    <row r="307" spans="1:9" ht="15">
      <c r="A307" s="632"/>
      <c r="B307" s="640">
        <f t="shared" si="16"/>
        <v>261</v>
      </c>
      <c r="C307" s="656" t="s">
        <v>656</v>
      </c>
      <c r="D307" s="648" t="s">
        <v>126</v>
      </c>
      <c r="E307" s="656" t="s">
        <v>660</v>
      </c>
      <c r="F307" s="648" t="s">
        <v>652</v>
      </c>
      <c r="G307" s="649">
        <v>0.20830000000000001</v>
      </c>
      <c r="H307" s="645"/>
      <c r="I307" s="650"/>
    </row>
    <row r="308" spans="1:9" ht="15">
      <c r="A308" s="632"/>
      <c r="B308" s="640">
        <f t="shared" si="16"/>
        <v>262</v>
      </c>
      <c r="C308" s="656" t="s">
        <v>656</v>
      </c>
      <c r="D308" s="648" t="s">
        <v>126</v>
      </c>
      <c r="E308" s="656" t="s">
        <v>661</v>
      </c>
      <c r="F308" s="648" t="s">
        <v>652</v>
      </c>
      <c r="G308" s="649">
        <v>0.125</v>
      </c>
      <c r="H308" s="645"/>
      <c r="I308" s="650"/>
    </row>
    <row r="309" spans="1:9" ht="15">
      <c r="A309" s="632"/>
      <c r="B309" s="640">
        <f t="shared" si="16"/>
        <v>263</v>
      </c>
      <c r="C309" s="656" t="s">
        <v>662</v>
      </c>
      <c r="D309" s="648" t="s">
        <v>123</v>
      </c>
      <c r="E309" s="656" t="s">
        <v>663</v>
      </c>
      <c r="F309" s="648" t="s">
        <v>652</v>
      </c>
      <c r="G309" s="649">
        <v>0.6825</v>
      </c>
      <c r="H309" s="645"/>
      <c r="I309" s="650"/>
    </row>
    <row r="310" spans="1:9" ht="15">
      <c r="A310" s="640" t="s">
        <v>664</v>
      </c>
      <c r="B310" s="633"/>
      <c r="C310" s="652" t="s">
        <v>665</v>
      </c>
      <c r="D310" s="662"/>
      <c r="E310" s="652"/>
      <c r="F310" s="642"/>
      <c r="G310" s="649"/>
      <c r="H310" s="645"/>
      <c r="I310" s="650"/>
    </row>
    <row r="311" spans="1:9" ht="27">
      <c r="A311" s="632"/>
      <c r="B311" s="633">
        <f>B309+1</f>
        <v>264</v>
      </c>
      <c r="C311" s="643" t="s">
        <v>666</v>
      </c>
      <c r="D311" s="648" t="s">
        <v>350</v>
      </c>
      <c r="E311" s="643" t="s">
        <v>667</v>
      </c>
      <c r="F311" s="648" t="s">
        <v>668</v>
      </c>
      <c r="G311" s="649">
        <v>1.667</v>
      </c>
      <c r="H311" s="645"/>
      <c r="I311" s="650"/>
    </row>
    <row r="312" spans="1:9" ht="27">
      <c r="A312" s="632"/>
      <c r="B312" s="633">
        <f>B311+1</f>
        <v>265</v>
      </c>
      <c r="C312" s="643" t="s">
        <v>666</v>
      </c>
      <c r="D312" s="648" t="s">
        <v>350</v>
      </c>
      <c r="E312" s="643" t="s">
        <v>669</v>
      </c>
      <c r="F312" s="648" t="s">
        <v>668</v>
      </c>
      <c r="G312" s="649">
        <v>2.5</v>
      </c>
      <c r="H312" s="645"/>
      <c r="I312" s="650"/>
    </row>
    <row r="313" spans="1:9" ht="27">
      <c r="A313" s="632"/>
      <c r="B313" s="633">
        <f t="shared" ref="B313:B314" si="17">B312+1</f>
        <v>266</v>
      </c>
      <c r="C313" s="643" t="s">
        <v>666</v>
      </c>
      <c r="D313" s="648" t="s">
        <v>350</v>
      </c>
      <c r="E313" s="643" t="s">
        <v>670</v>
      </c>
      <c r="F313" s="648" t="s">
        <v>668</v>
      </c>
      <c r="G313" s="649">
        <v>3.33</v>
      </c>
      <c r="H313" s="645"/>
      <c r="I313" s="650"/>
    </row>
    <row r="314" spans="1:9" ht="27">
      <c r="A314" s="632"/>
      <c r="B314" s="633">
        <f t="shared" si="17"/>
        <v>267</v>
      </c>
      <c r="C314" s="643" t="s">
        <v>666</v>
      </c>
      <c r="D314" s="648" t="s">
        <v>350</v>
      </c>
      <c r="E314" s="643" t="s">
        <v>671</v>
      </c>
      <c r="F314" s="648" t="s">
        <v>668</v>
      </c>
      <c r="G314" s="649">
        <v>4.1666999999999996</v>
      </c>
      <c r="H314" s="645"/>
      <c r="I314" s="650"/>
    </row>
    <row r="315" spans="1:9" ht="15">
      <c r="A315" s="640" t="s">
        <v>672</v>
      </c>
      <c r="B315" s="633"/>
      <c r="C315" s="652" t="s">
        <v>673</v>
      </c>
      <c r="D315" s="662"/>
      <c r="E315" s="652"/>
      <c r="F315" s="642"/>
      <c r="G315" s="649"/>
      <c r="H315" s="645"/>
      <c r="I315" s="650"/>
    </row>
    <row r="316" spans="1:9" ht="27">
      <c r="A316" s="632"/>
      <c r="B316" s="633">
        <f>B314+1</f>
        <v>268</v>
      </c>
      <c r="C316" s="643" t="s">
        <v>666</v>
      </c>
      <c r="D316" s="648" t="s">
        <v>350</v>
      </c>
      <c r="E316" s="656" t="s">
        <v>674</v>
      </c>
      <c r="F316" s="648" t="s">
        <v>637</v>
      </c>
      <c r="G316" s="649">
        <v>4.4166999999999996</v>
      </c>
      <c r="H316" s="645"/>
      <c r="I316" s="650"/>
    </row>
    <row r="317" spans="1:9" ht="27">
      <c r="A317" s="632"/>
      <c r="B317" s="633">
        <f>+B316+1</f>
        <v>269</v>
      </c>
      <c r="C317" s="643" t="s">
        <v>666</v>
      </c>
      <c r="D317" s="648" t="s">
        <v>350</v>
      </c>
      <c r="E317" s="656" t="s">
        <v>675</v>
      </c>
      <c r="F317" s="648" t="s">
        <v>637</v>
      </c>
      <c r="G317" s="649">
        <v>4.5</v>
      </c>
      <c r="H317" s="645"/>
      <c r="I317" s="650"/>
    </row>
    <row r="318" spans="1:9" ht="27">
      <c r="A318" s="632"/>
      <c r="B318" s="633">
        <f t="shared" ref="B318:B321" si="18">+B317+1</f>
        <v>270</v>
      </c>
      <c r="C318" s="643" t="s">
        <v>666</v>
      </c>
      <c r="D318" s="648" t="s">
        <v>350</v>
      </c>
      <c r="E318" s="656" t="s">
        <v>676</v>
      </c>
      <c r="F318" s="648" t="s">
        <v>637</v>
      </c>
      <c r="G318" s="649">
        <v>5.4583000000000004</v>
      </c>
      <c r="H318" s="645"/>
      <c r="I318" s="650"/>
    </row>
    <row r="319" spans="1:9" ht="27">
      <c r="A319" s="632"/>
      <c r="B319" s="633">
        <f t="shared" si="18"/>
        <v>271</v>
      </c>
      <c r="C319" s="643" t="s">
        <v>666</v>
      </c>
      <c r="D319" s="648" t="s">
        <v>350</v>
      </c>
      <c r="E319" s="656" t="s">
        <v>677</v>
      </c>
      <c r="F319" s="648" t="s">
        <v>637</v>
      </c>
      <c r="G319" s="649">
        <v>5</v>
      </c>
      <c r="H319" s="645"/>
      <c r="I319" s="650"/>
    </row>
    <row r="320" spans="1:9" ht="27">
      <c r="A320" s="632"/>
      <c r="B320" s="633">
        <f t="shared" si="18"/>
        <v>272</v>
      </c>
      <c r="C320" s="643" t="s">
        <v>666</v>
      </c>
      <c r="D320" s="648" t="s">
        <v>350</v>
      </c>
      <c r="E320" s="656" t="s">
        <v>678</v>
      </c>
      <c r="F320" s="648" t="s">
        <v>637</v>
      </c>
      <c r="G320" s="649">
        <v>6.625</v>
      </c>
      <c r="H320" s="645"/>
      <c r="I320" s="650"/>
    </row>
    <row r="321" spans="1:9" ht="27">
      <c r="A321" s="632"/>
      <c r="B321" s="633">
        <f t="shared" si="18"/>
        <v>273</v>
      </c>
      <c r="C321" s="643" t="s">
        <v>666</v>
      </c>
      <c r="D321" s="648" t="s">
        <v>350</v>
      </c>
      <c r="E321" s="656" t="s">
        <v>679</v>
      </c>
      <c r="F321" s="648" t="s">
        <v>637</v>
      </c>
      <c r="G321" s="649">
        <v>6.5</v>
      </c>
      <c r="H321" s="645"/>
      <c r="I321" s="650"/>
    </row>
    <row r="322" spans="1:9" ht="15">
      <c r="A322" s="640" t="s">
        <v>680</v>
      </c>
      <c r="B322" s="633"/>
      <c r="C322" s="652" t="s">
        <v>681</v>
      </c>
      <c r="D322" s="662"/>
      <c r="E322" s="652"/>
      <c r="F322" s="642"/>
      <c r="G322" s="649"/>
      <c r="H322" s="645"/>
      <c r="I322" s="650"/>
    </row>
    <row r="323" spans="1:9" ht="15">
      <c r="A323" s="632"/>
      <c r="B323" s="640">
        <f>B321+1</f>
        <v>274</v>
      </c>
      <c r="C323" s="643" t="s">
        <v>666</v>
      </c>
      <c r="D323" s="648" t="s">
        <v>350</v>
      </c>
      <c r="E323" s="656" t="s">
        <v>682</v>
      </c>
      <c r="F323" s="648" t="s">
        <v>608</v>
      </c>
      <c r="G323" s="649">
        <v>4.0416699999999999</v>
      </c>
      <c r="H323" s="645"/>
      <c r="I323" s="650"/>
    </row>
    <row r="324" spans="1:9" ht="15">
      <c r="A324" s="632"/>
      <c r="B324" s="640">
        <f>B323+1</f>
        <v>275</v>
      </c>
      <c r="C324" s="643" t="s">
        <v>666</v>
      </c>
      <c r="D324" s="648" t="s">
        <v>350</v>
      </c>
      <c r="E324" s="656" t="s">
        <v>683</v>
      </c>
      <c r="F324" s="648" t="s">
        <v>608</v>
      </c>
      <c r="G324" s="649">
        <v>4.9583000000000004</v>
      </c>
      <c r="H324" s="645"/>
      <c r="I324" s="650"/>
    </row>
    <row r="325" spans="1:9" ht="18.75" customHeight="1">
      <c r="A325" s="684"/>
      <c r="B325" s="640">
        <f t="shared" ref="B325:B328" si="19">B324+1</f>
        <v>276</v>
      </c>
      <c r="C325" s="643" t="s">
        <v>666</v>
      </c>
      <c r="D325" s="648" t="s">
        <v>350</v>
      </c>
      <c r="E325" s="656" t="s">
        <v>684</v>
      </c>
      <c r="F325" s="648" t="s">
        <v>608</v>
      </c>
      <c r="G325" s="649">
        <v>5.75</v>
      </c>
      <c r="H325" s="645"/>
      <c r="I325" s="650"/>
    </row>
    <row r="326" spans="1:9" ht="15">
      <c r="A326" s="684"/>
      <c r="B326" s="640">
        <f t="shared" si="19"/>
        <v>277</v>
      </c>
      <c r="C326" s="643" t="s">
        <v>666</v>
      </c>
      <c r="D326" s="648" t="s">
        <v>350</v>
      </c>
      <c r="E326" s="656" t="s">
        <v>685</v>
      </c>
      <c r="F326" s="648" t="s">
        <v>608</v>
      </c>
      <c r="G326" s="649">
        <v>6</v>
      </c>
      <c r="H326" s="645"/>
      <c r="I326" s="650"/>
    </row>
    <row r="327" spans="1:9" ht="15">
      <c r="A327" s="632"/>
      <c r="B327" s="640">
        <f t="shared" si="19"/>
        <v>278</v>
      </c>
      <c r="C327" s="643" t="s">
        <v>666</v>
      </c>
      <c r="D327" s="648" t="s">
        <v>350</v>
      </c>
      <c r="E327" s="656" t="s">
        <v>686</v>
      </c>
      <c r="F327" s="648" t="s">
        <v>608</v>
      </c>
      <c r="G327" s="649">
        <v>4.5000000000000009</v>
      </c>
      <c r="H327" s="645"/>
      <c r="I327" s="650"/>
    </row>
    <row r="328" spans="1:9" ht="15">
      <c r="A328" s="632"/>
      <c r="B328" s="640">
        <f t="shared" si="19"/>
        <v>279</v>
      </c>
      <c r="C328" s="686" t="s">
        <v>687</v>
      </c>
      <c r="D328" s="648" t="s">
        <v>350</v>
      </c>
      <c r="E328" s="656" t="s">
        <v>688</v>
      </c>
      <c r="F328" s="648" t="s">
        <v>608</v>
      </c>
      <c r="G328" s="649">
        <v>6</v>
      </c>
      <c r="H328" s="645"/>
      <c r="I328" s="650"/>
    </row>
    <row r="329" spans="1:9" ht="15">
      <c r="A329" s="640" t="s">
        <v>689</v>
      </c>
      <c r="B329" s="633"/>
      <c r="C329" s="652" t="s">
        <v>690</v>
      </c>
      <c r="D329" s="662"/>
      <c r="E329" s="652"/>
      <c r="F329" s="642"/>
      <c r="G329" s="649"/>
      <c r="H329" s="645"/>
      <c r="I329" s="650"/>
    </row>
    <row r="330" spans="1:9" ht="40.5">
      <c r="A330" s="632"/>
      <c r="B330" s="633">
        <f>B328+1</f>
        <v>280</v>
      </c>
      <c r="C330" s="643" t="s">
        <v>666</v>
      </c>
      <c r="D330" s="648" t="s">
        <v>350</v>
      </c>
      <c r="E330" s="656" t="s">
        <v>691</v>
      </c>
      <c r="F330" s="648" t="s">
        <v>634</v>
      </c>
      <c r="G330" s="649">
        <v>3.5000000000000004</v>
      </c>
      <c r="H330" s="645"/>
      <c r="I330" s="650"/>
    </row>
    <row r="331" spans="1:9" ht="40.5">
      <c r="A331" s="632"/>
      <c r="B331" s="633">
        <f>B330+1</f>
        <v>281</v>
      </c>
      <c r="C331" s="643" t="s">
        <v>666</v>
      </c>
      <c r="D331" s="648" t="s">
        <v>350</v>
      </c>
      <c r="E331" s="656" t="s">
        <v>692</v>
      </c>
      <c r="F331" s="648" t="s">
        <v>634</v>
      </c>
      <c r="G331" s="649">
        <v>4</v>
      </c>
      <c r="H331" s="645"/>
      <c r="I331" s="650"/>
    </row>
    <row r="332" spans="1:9" ht="40.5">
      <c r="A332" s="632"/>
      <c r="B332" s="633">
        <f t="shared" ref="B332:B333" si="20">B331+1</f>
        <v>282</v>
      </c>
      <c r="C332" s="643" t="s">
        <v>666</v>
      </c>
      <c r="D332" s="648" t="s">
        <v>350</v>
      </c>
      <c r="E332" s="656" t="s">
        <v>693</v>
      </c>
      <c r="F332" s="648" t="s">
        <v>634</v>
      </c>
      <c r="G332" s="649">
        <v>4.5000000000000009</v>
      </c>
      <c r="H332" s="645"/>
      <c r="I332" s="650"/>
    </row>
    <row r="333" spans="1:9" ht="40.5">
      <c r="A333" s="632"/>
      <c r="B333" s="633">
        <f t="shared" si="20"/>
        <v>283</v>
      </c>
      <c r="C333" s="643" t="s">
        <v>666</v>
      </c>
      <c r="D333" s="648" t="s">
        <v>350</v>
      </c>
      <c r="E333" s="656" t="s">
        <v>694</v>
      </c>
      <c r="F333" s="648" t="s">
        <v>634</v>
      </c>
      <c r="G333" s="649">
        <v>5</v>
      </c>
      <c r="H333" s="645"/>
      <c r="I333" s="650"/>
    </row>
    <row r="334" spans="1:9" ht="15">
      <c r="A334" s="640" t="s">
        <v>695</v>
      </c>
      <c r="B334" s="633"/>
      <c r="C334" s="652" t="s">
        <v>696</v>
      </c>
      <c r="D334" s="662"/>
      <c r="E334" s="652"/>
      <c r="F334" s="642"/>
      <c r="G334" s="649"/>
      <c r="H334" s="645"/>
      <c r="I334" s="650"/>
    </row>
    <row r="335" spans="1:9" ht="15">
      <c r="A335" s="699"/>
      <c r="B335" s="700">
        <f>B333+1</f>
        <v>284</v>
      </c>
      <c r="C335" s="701" t="s">
        <v>196</v>
      </c>
      <c r="D335" s="700" t="s">
        <v>114</v>
      </c>
      <c r="E335" s="701" t="s">
        <v>697</v>
      </c>
      <c r="F335" s="648" t="s">
        <v>608</v>
      </c>
      <c r="G335" s="649">
        <v>5.3999999999999999E-2</v>
      </c>
      <c r="H335" s="645"/>
      <c r="I335" s="650"/>
    </row>
    <row r="336" spans="1:9" ht="15">
      <c r="A336" s="699"/>
      <c r="B336" s="700">
        <f>B335+1</f>
        <v>285</v>
      </c>
      <c r="C336" s="701" t="s">
        <v>196</v>
      </c>
      <c r="D336" s="700" t="s">
        <v>114</v>
      </c>
      <c r="E336" s="701" t="s">
        <v>698</v>
      </c>
      <c r="F336" s="648" t="s">
        <v>608</v>
      </c>
      <c r="G336" s="649">
        <v>0.1</v>
      </c>
      <c r="H336" s="645"/>
      <c r="I336" s="650"/>
    </row>
    <row r="337" spans="1:9" ht="15">
      <c r="A337" s="699"/>
      <c r="B337" s="700">
        <f t="shared" ref="B337:B355" si="21">B336+1</f>
        <v>286</v>
      </c>
      <c r="C337" s="701" t="s">
        <v>196</v>
      </c>
      <c r="D337" s="700" t="s">
        <v>114</v>
      </c>
      <c r="E337" s="701" t="s">
        <v>699</v>
      </c>
      <c r="F337" s="648" t="s">
        <v>608</v>
      </c>
      <c r="G337" s="649">
        <v>0.14000000000000001</v>
      </c>
      <c r="H337" s="645"/>
      <c r="I337" s="650"/>
    </row>
    <row r="338" spans="1:9" ht="15">
      <c r="A338" s="699"/>
      <c r="B338" s="700">
        <f t="shared" si="21"/>
        <v>287</v>
      </c>
      <c r="C338" s="701" t="s">
        <v>196</v>
      </c>
      <c r="D338" s="700" t="s">
        <v>114</v>
      </c>
      <c r="E338" s="701" t="s">
        <v>700</v>
      </c>
      <c r="F338" s="648" t="s">
        <v>608</v>
      </c>
      <c r="G338" s="649">
        <v>0.17</v>
      </c>
      <c r="H338" s="645"/>
      <c r="I338" s="650"/>
    </row>
    <row r="339" spans="1:9" ht="15">
      <c r="A339" s="699"/>
      <c r="B339" s="700">
        <f t="shared" si="21"/>
        <v>288</v>
      </c>
      <c r="C339" s="701" t="s">
        <v>196</v>
      </c>
      <c r="D339" s="700" t="s">
        <v>114</v>
      </c>
      <c r="E339" s="701" t="s">
        <v>701</v>
      </c>
      <c r="F339" s="648" t="s">
        <v>608</v>
      </c>
      <c r="G339" s="649">
        <v>0.25</v>
      </c>
      <c r="H339" s="645"/>
      <c r="I339" s="650"/>
    </row>
    <row r="340" spans="1:9" ht="15">
      <c r="A340" s="699"/>
      <c r="B340" s="700">
        <f t="shared" si="21"/>
        <v>289</v>
      </c>
      <c r="C340" s="701" t="s">
        <v>196</v>
      </c>
      <c r="D340" s="700" t="s">
        <v>114</v>
      </c>
      <c r="E340" s="701" t="s">
        <v>702</v>
      </c>
      <c r="F340" s="648" t="s">
        <v>608</v>
      </c>
      <c r="G340" s="649">
        <v>0.31</v>
      </c>
      <c r="H340" s="645"/>
      <c r="I340" s="650"/>
    </row>
    <row r="341" spans="1:9" ht="15">
      <c r="A341" s="699"/>
      <c r="B341" s="700">
        <f t="shared" si="21"/>
        <v>290</v>
      </c>
      <c r="C341" s="701" t="s">
        <v>196</v>
      </c>
      <c r="D341" s="700" t="s">
        <v>114</v>
      </c>
      <c r="E341" s="701" t="s">
        <v>703</v>
      </c>
      <c r="F341" s="648" t="s">
        <v>608</v>
      </c>
      <c r="G341" s="649">
        <v>0.43</v>
      </c>
      <c r="H341" s="645"/>
      <c r="I341" s="650"/>
    </row>
    <row r="342" spans="1:9" ht="15">
      <c r="A342" s="699"/>
      <c r="B342" s="700">
        <f t="shared" si="21"/>
        <v>291</v>
      </c>
      <c r="C342" s="701" t="s">
        <v>196</v>
      </c>
      <c r="D342" s="700" t="s">
        <v>114</v>
      </c>
      <c r="E342" s="701" t="s">
        <v>704</v>
      </c>
      <c r="F342" s="648" t="s">
        <v>608</v>
      </c>
      <c r="G342" s="649">
        <v>0.6</v>
      </c>
      <c r="H342" s="645"/>
      <c r="I342" s="650"/>
    </row>
    <row r="343" spans="1:9" ht="15">
      <c r="A343" s="699"/>
      <c r="B343" s="700">
        <f t="shared" si="21"/>
        <v>292</v>
      </c>
      <c r="C343" s="701" t="s">
        <v>196</v>
      </c>
      <c r="D343" s="700" t="s">
        <v>114</v>
      </c>
      <c r="E343" s="701" t="s">
        <v>705</v>
      </c>
      <c r="F343" s="648" t="s">
        <v>608</v>
      </c>
      <c r="G343" s="649">
        <v>0.75</v>
      </c>
      <c r="H343" s="645"/>
      <c r="I343" s="650"/>
    </row>
    <row r="344" spans="1:9" ht="15">
      <c r="A344" s="699"/>
      <c r="B344" s="700">
        <f t="shared" si="21"/>
        <v>293</v>
      </c>
      <c r="C344" s="701" t="s">
        <v>196</v>
      </c>
      <c r="D344" s="700" t="s">
        <v>114</v>
      </c>
      <c r="E344" s="701" t="s">
        <v>706</v>
      </c>
      <c r="F344" s="648" t="s">
        <v>608</v>
      </c>
      <c r="G344" s="649">
        <v>0.98</v>
      </c>
      <c r="H344" s="645"/>
      <c r="I344" s="650"/>
    </row>
    <row r="345" spans="1:9" ht="15">
      <c r="A345" s="699"/>
      <c r="B345" s="700">
        <f t="shared" si="21"/>
        <v>294</v>
      </c>
      <c r="C345" s="701" t="s">
        <v>707</v>
      </c>
      <c r="D345" s="700" t="s">
        <v>350</v>
      </c>
      <c r="E345" s="701" t="s">
        <v>708</v>
      </c>
      <c r="F345" s="648" t="s">
        <v>608</v>
      </c>
      <c r="G345" s="649">
        <v>0.71</v>
      </c>
      <c r="H345" s="645"/>
      <c r="I345" s="650"/>
    </row>
    <row r="346" spans="1:9" ht="15">
      <c r="A346" s="699"/>
      <c r="B346" s="700">
        <f t="shared" si="21"/>
        <v>295</v>
      </c>
      <c r="C346" s="701" t="s">
        <v>707</v>
      </c>
      <c r="D346" s="700" t="s">
        <v>350</v>
      </c>
      <c r="E346" s="701" t="s">
        <v>709</v>
      </c>
      <c r="F346" s="648" t="s">
        <v>608</v>
      </c>
      <c r="G346" s="649">
        <v>1.25</v>
      </c>
      <c r="H346" s="645"/>
      <c r="I346" s="650"/>
    </row>
    <row r="347" spans="1:9" ht="15">
      <c r="A347" s="699"/>
      <c r="B347" s="700">
        <f t="shared" si="21"/>
        <v>296</v>
      </c>
      <c r="C347" s="701" t="s">
        <v>707</v>
      </c>
      <c r="D347" s="700" t="s">
        <v>350</v>
      </c>
      <c r="E347" s="701" t="s">
        <v>710</v>
      </c>
      <c r="F347" s="648" t="s">
        <v>608</v>
      </c>
      <c r="G347" s="649">
        <v>1.66</v>
      </c>
      <c r="H347" s="645"/>
      <c r="I347" s="650"/>
    </row>
    <row r="348" spans="1:9" ht="15">
      <c r="A348" s="699"/>
      <c r="B348" s="700">
        <f t="shared" si="21"/>
        <v>297</v>
      </c>
      <c r="C348" s="701" t="s">
        <v>707</v>
      </c>
      <c r="D348" s="700" t="s">
        <v>350</v>
      </c>
      <c r="E348" s="701" t="s">
        <v>711</v>
      </c>
      <c r="F348" s="648" t="s">
        <v>608</v>
      </c>
      <c r="G348" s="649">
        <v>2.12</v>
      </c>
      <c r="H348" s="645"/>
      <c r="I348" s="650"/>
    </row>
    <row r="349" spans="1:9" ht="15">
      <c r="A349" s="699"/>
      <c r="B349" s="700">
        <f t="shared" si="21"/>
        <v>298</v>
      </c>
      <c r="C349" s="701" t="s">
        <v>707</v>
      </c>
      <c r="D349" s="700" t="s">
        <v>350</v>
      </c>
      <c r="E349" s="701" t="s">
        <v>712</v>
      </c>
      <c r="F349" s="648" t="s">
        <v>608</v>
      </c>
      <c r="G349" s="649">
        <v>0.95</v>
      </c>
      <c r="H349" s="645"/>
      <c r="I349" s="650"/>
    </row>
    <row r="350" spans="1:9" ht="15">
      <c r="A350" s="699"/>
      <c r="B350" s="700">
        <f t="shared" si="21"/>
        <v>299</v>
      </c>
      <c r="C350" s="701" t="s">
        <v>707</v>
      </c>
      <c r="D350" s="700" t="s">
        <v>350</v>
      </c>
      <c r="E350" s="701" t="s">
        <v>713</v>
      </c>
      <c r="F350" s="648" t="s">
        <v>608</v>
      </c>
      <c r="G350" s="649">
        <v>1.66</v>
      </c>
      <c r="H350" s="645"/>
      <c r="I350" s="650"/>
    </row>
    <row r="351" spans="1:9" ht="15">
      <c r="A351" s="699"/>
      <c r="B351" s="700">
        <f t="shared" si="21"/>
        <v>300</v>
      </c>
      <c r="C351" s="701" t="s">
        <v>707</v>
      </c>
      <c r="D351" s="700" t="s">
        <v>350</v>
      </c>
      <c r="E351" s="701" t="s">
        <v>714</v>
      </c>
      <c r="F351" s="648" t="s">
        <v>608</v>
      </c>
      <c r="G351" s="649">
        <v>2.2000000000000002</v>
      </c>
      <c r="H351" s="645"/>
      <c r="I351" s="650"/>
    </row>
    <row r="352" spans="1:9" ht="15">
      <c r="A352" s="699"/>
      <c r="B352" s="700">
        <f t="shared" si="21"/>
        <v>301</v>
      </c>
      <c r="C352" s="701" t="s">
        <v>707</v>
      </c>
      <c r="D352" s="700" t="s">
        <v>350</v>
      </c>
      <c r="E352" s="701" t="s">
        <v>715</v>
      </c>
      <c r="F352" s="648" t="s">
        <v>608</v>
      </c>
      <c r="G352" s="649">
        <v>2.75</v>
      </c>
      <c r="H352" s="645"/>
      <c r="I352" s="650"/>
    </row>
    <row r="353" spans="1:13" ht="15">
      <c r="A353" s="699"/>
      <c r="B353" s="700">
        <f t="shared" si="21"/>
        <v>302</v>
      </c>
      <c r="C353" s="701" t="s">
        <v>707</v>
      </c>
      <c r="D353" s="700" t="s">
        <v>350</v>
      </c>
      <c r="E353" s="701" t="s">
        <v>716</v>
      </c>
      <c r="F353" s="648" t="s">
        <v>608</v>
      </c>
      <c r="G353" s="649">
        <v>1.41</v>
      </c>
      <c r="H353" s="645"/>
      <c r="I353" s="650"/>
    </row>
    <row r="354" spans="1:13" ht="15">
      <c r="A354" s="699"/>
      <c r="B354" s="700">
        <f t="shared" si="21"/>
        <v>303</v>
      </c>
      <c r="C354" s="701" t="s">
        <v>707</v>
      </c>
      <c r="D354" s="700" t="s">
        <v>350</v>
      </c>
      <c r="E354" s="701" t="s">
        <v>717</v>
      </c>
      <c r="F354" s="648" t="s">
        <v>608</v>
      </c>
      <c r="G354" s="649">
        <v>2.75</v>
      </c>
      <c r="H354" s="645"/>
      <c r="I354" s="650"/>
    </row>
    <row r="355" spans="1:13" ht="15">
      <c r="A355" s="699"/>
      <c r="B355" s="700">
        <f t="shared" si="21"/>
        <v>304</v>
      </c>
      <c r="C355" s="701" t="s">
        <v>718</v>
      </c>
      <c r="D355" s="700" t="s">
        <v>123</v>
      </c>
      <c r="E355" s="701" t="s">
        <v>719</v>
      </c>
      <c r="F355" s="648" t="s">
        <v>608</v>
      </c>
      <c r="G355" s="649">
        <v>1.66</v>
      </c>
      <c r="H355" s="645"/>
      <c r="I355" s="650"/>
    </row>
    <row r="356" spans="1:13" ht="16.5">
      <c r="A356" s="684"/>
      <c r="B356" s="633"/>
      <c r="C356" s="689" t="s">
        <v>720</v>
      </c>
      <c r="D356" s="702"/>
      <c r="E356" s="702"/>
      <c r="F356" s="703"/>
      <c r="G356" s="704"/>
      <c r="H356" s="705"/>
      <c r="I356" s="650"/>
    </row>
    <row r="357" spans="1:13" ht="15">
      <c r="A357" s="633" t="s">
        <v>721</v>
      </c>
      <c r="B357" s="633"/>
      <c r="C357" s="652" t="s">
        <v>722</v>
      </c>
      <c r="D357" s="652"/>
      <c r="E357" s="652"/>
      <c r="F357" s="706"/>
      <c r="G357" s="707"/>
      <c r="H357" s="708"/>
      <c r="I357" s="650"/>
    </row>
    <row r="358" spans="1:13" ht="15">
      <c r="A358" s="684"/>
      <c r="B358" s="651">
        <f>B355+1</f>
        <v>305</v>
      </c>
      <c r="C358" s="656" t="s">
        <v>723</v>
      </c>
      <c r="D358" s="648" t="s">
        <v>270</v>
      </c>
      <c r="E358" s="656" t="s">
        <v>724</v>
      </c>
      <c r="F358" s="646" t="s">
        <v>725</v>
      </c>
      <c r="G358" s="709">
        <v>216.667</v>
      </c>
      <c r="H358" s="710"/>
      <c r="I358" s="650"/>
    </row>
    <row r="359" spans="1:13" ht="15">
      <c r="A359" s="684"/>
      <c r="B359" s="651">
        <f>B358+1</f>
        <v>306</v>
      </c>
      <c r="C359" s="656" t="s">
        <v>723</v>
      </c>
      <c r="D359" s="648" t="s">
        <v>270</v>
      </c>
      <c r="E359" s="656" t="s">
        <v>726</v>
      </c>
      <c r="F359" s="646" t="s">
        <v>725</v>
      </c>
      <c r="G359" s="709">
        <v>216.667</v>
      </c>
      <c r="H359" s="710"/>
      <c r="I359" s="650"/>
    </row>
    <row r="360" spans="1:13" ht="15">
      <c r="A360" s="684"/>
      <c r="B360" s="651">
        <f>B359+1</f>
        <v>307</v>
      </c>
      <c r="C360" s="656" t="s">
        <v>723</v>
      </c>
      <c r="D360" s="648" t="s">
        <v>270</v>
      </c>
      <c r="E360" s="656" t="s">
        <v>727</v>
      </c>
      <c r="F360" s="646" t="s">
        <v>725</v>
      </c>
      <c r="G360" s="709">
        <v>216.667</v>
      </c>
      <c r="H360" s="710"/>
      <c r="I360" s="650"/>
    </row>
    <row r="361" spans="1:13" ht="15">
      <c r="A361" s="633" t="s">
        <v>728</v>
      </c>
      <c r="B361" s="651"/>
      <c r="C361" s="652" t="s">
        <v>729</v>
      </c>
      <c r="D361" s="652"/>
      <c r="E361" s="652"/>
      <c r="F361" s="711"/>
      <c r="G361" s="707"/>
      <c r="H361" s="708"/>
      <c r="I361" s="650"/>
    </row>
    <row r="362" spans="1:13" ht="15">
      <c r="A362" s="684"/>
      <c r="B362" s="651">
        <f>B360+1</f>
        <v>308</v>
      </c>
      <c r="C362" s="712" t="s">
        <v>730</v>
      </c>
      <c r="D362" s="648" t="s">
        <v>270</v>
      </c>
      <c r="E362" s="656" t="s">
        <v>731</v>
      </c>
      <c r="F362" s="646" t="s">
        <v>725</v>
      </c>
      <c r="G362" s="709">
        <v>287.5</v>
      </c>
      <c r="H362" s="710"/>
      <c r="I362" s="650"/>
    </row>
    <row r="363" spans="1:13" ht="15">
      <c r="A363" s="684"/>
      <c r="B363" s="651">
        <f>B362+1</f>
        <v>309</v>
      </c>
      <c r="C363" s="712" t="s">
        <v>730</v>
      </c>
      <c r="D363" s="648" t="s">
        <v>270</v>
      </c>
      <c r="E363" s="656" t="s">
        <v>732</v>
      </c>
      <c r="F363" s="646" t="s">
        <v>725</v>
      </c>
      <c r="G363" s="709">
        <v>298.75</v>
      </c>
      <c r="H363" s="710"/>
      <c r="I363" s="650"/>
    </row>
    <row r="364" spans="1:13" ht="15">
      <c r="A364" s="684"/>
      <c r="B364" s="651">
        <f t="shared" ref="B364:B381" si="22">B363+1</f>
        <v>310</v>
      </c>
      <c r="C364" s="712" t="s">
        <v>730</v>
      </c>
      <c r="D364" s="648" t="s">
        <v>270</v>
      </c>
      <c r="E364" s="656" t="s">
        <v>733</v>
      </c>
      <c r="F364" s="646" t="s">
        <v>725</v>
      </c>
      <c r="G364" s="709">
        <v>282.5</v>
      </c>
      <c r="H364" s="710"/>
      <c r="I364" s="650"/>
    </row>
    <row r="365" spans="1:13" ht="15">
      <c r="A365" s="684"/>
      <c r="B365" s="651">
        <f t="shared" si="22"/>
        <v>311</v>
      </c>
      <c r="C365" s="712" t="s">
        <v>730</v>
      </c>
      <c r="D365" s="648" t="s">
        <v>270</v>
      </c>
      <c r="E365" s="656" t="s">
        <v>734</v>
      </c>
      <c r="F365" s="646" t="s">
        <v>725</v>
      </c>
      <c r="G365" s="709">
        <v>282.5</v>
      </c>
      <c r="H365" s="710"/>
      <c r="I365" s="650"/>
    </row>
    <row r="366" spans="1:13" ht="15">
      <c r="A366" s="684"/>
      <c r="B366" s="651">
        <f t="shared" si="22"/>
        <v>312</v>
      </c>
      <c r="C366" s="712" t="s">
        <v>730</v>
      </c>
      <c r="D366" s="648" t="s">
        <v>270</v>
      </c>
      <c r="E366" s="656" t="s">
        <v>735</v>
      </c>
      <c r="F366" s="646" t="s">
        <v>725</v>
      </c>
      <c r="G366" s="709">
        <v>282.5</v>
      </c>
      <c r="H366" s="710"/>
      <c r="I366" s="650"/>
    </row>
    <row r="367" spans="1:13" ht="15">
      <c r="A367" s="684"/>
      <c r="B367" s="651">
        <f t="shared" si="22"/>
        <v>313</v>
      </c>
      <c r="C367" s="712" t="s">
        <v>730</v>
      </c>
      <c r="D367" s="648" t="s">
        <v>270</v>
      </c>
      <c r="E367" s="656" t="s">
        <v>736</v>
      </c>
      <c r="F367" s="646" t="s">
        <v>725</v>
      </c>
      <c r="G367" s="709">
        <v>282.5</v>
      </c>
      <c r="H367" s="710"/>
      <c r="I367" s="650"/>
    </row>
    <row r="368" spans="1:13" ht="15">
      <c r="A368" s="684"/>
      <c r="B368" s="651">
        <f t="shared" si="22"/>
        <v>314</v>
      </c>
      <c r="C368" s="712" t="s">
        <v>730</v>
      </c>
      <c r="D368" s="648" t="s">
        <v>270</v>
      </c>
      <c r="E368" s="656" t="s">
        <v>737</v>
      </c>
      <c r="F368" s="646" t="s">
        <v>725</v>
      </c>
      <c r="G368" s="709">
        <v>282.5</v>
      </c>
      <c r="H368" s="710"/>
      <c r="I368" s="650"/>
      <c r="M368" s="713"/>
    </row>
    <row r="369" spans="1:9" ht="15">
      <c r="A369" s="684"/>
      <c r="B369" s="651">
        <f t="shared" si="22"/>
        <v>315</v>
      </c>
      <c r="C369" s="712" t="s">
        <v>730</v>
      </c>
      <c r="D369" s="648" t="s">
        <v>270</v>
      </c>
      <c r="E369" s="656" t="s">
        <v>738</v>
      </c>
      <c r="F369" s="646" t="s">
        <v>725</v>
      </c>
      <c r="G369" s="709">
        <v>282.5</v>
      </c>
      <c r="H369" s="710"/>
      <c r="I369" s="650"/>
    </row>
    <row r="370" spans="1:9" ht="15">
      <c r="A370" s="684"/>
      <c r="B370" s="651">
        <f t="shared" si="22"/>
        <v>316</v>
      </c>
      <c r="C370" s="712" t="s">
        <v>730</v>
      </c>
      <c r="D370" s="648" t="s">
        <v>270</v>
      </c>
      <c r="E370" s="656" t="s">
        <v>739</v>
      </c>
      <c r="F370" s="646" t="s">
        <v>725</v>
      </c>
      <c r="G370" s="709">
        <v>282.5</v>
      </c>
      <c r="H370" s="710"/>
      <c r="I370" s="650"/>
    </row>
    <row r="371" spans="1:9" ht="15">
      <c r="A371" s="684"/>
      <c r="B371" s="651">
        <f t="shared" si="22"/>
        <v>317</v>
      </c>
      <c r="C371" s="712" t="s">
        <v>730</v>
      </c>
      <c r="D371" s="648" t="s">
        <v>270</v>
      </c>
      <c r="E371" s="656" t="s">
        <v>740</v>
      </c>
      <c r="F371" s="646" t="s">
        <v>725</v>
      </c>
      <c r="G371" s="709">
        <v>282.5</v>
      </c>
      <c r="H371" s="710"/>
      <c r="I371" s="650"/>
    </row>
    <row r="372" spans="1:9" ht="15">
      <c r="A372" s="684"/>
      <c r="B372" s="651">
        <f t="shared" si="22"/>
        <v>318</v>
      </c>
      <c r="C372" s="712" t="s">
        <v>730</v>
      </c>
      <c r="D372" s="648" t="s">
        <v>270</v>
      </c>
      <c r="E372" s="656" t="s">
        <v>741</v>
      </c>
      <c r="F372" s="646" t="s">
        <v>725</v>
      </c>
      <c r="G372" s="709">
        <v>282.5</v>
      </c>
      <c r="H372" s="710"/>
      <c r="I372" s="650"/>
    </row>
    <row r="373" spans="1:9" ht="15">
      <c r="A373" s="684"/>
      <c r="B373" s="651">
        <f t="shared" si="22"/>
        <v>319</v>
      </c>
      <c r="C373" s="712" t="s">
        <v>730</v>
      </c>
      <c r="D373" s="648" t="s">
        <v>270</v>
      </c>
      <c r="E373" s="656" t="s">
        <v>742</v>
      </c>
      <c r="F373" s="646" t="s">
        <v>236</v>
      </c>
      <c r="G373" s="709">
        <v>208.33</v>
      </c>
      <c r="H373" s="710"/>
      <c r="I373" s="650"/>
    </row>
    <row r="374" spans="1:9" ht="15">
      <c r="A374" s="684"/>
      <c r="B374" s="651">
        <f t="shared" si="22"/>
        <v>320</v>
      </c>
      <c r="C374" s="712" t="s">
        <v>730</v>
      </c>
      <c r="D374" s="648" t="s">
        <v>270</v>
      </c>
      <c r="E374" s="656" t="s">
        <v>743</v>
      </c>
      <c r="F374" s="646" t="s">
        <v>236</v>
      </c>
      <c r="G374" s="709">
        <v>208.33</v>
      </c>
      <c r="H374" s="710"/>
      <c r="I374" s="650"/>
    </row>
    <row r="375" spans="1:9" ht="15">
      <c r="A375" s="684"/>
      <c r="B375" s="651">
        <f t="shared" si="22"/>
        <v>321</v>
      </c>
      <c r="C375" s="712" t="s">
        <v>730</v>
      </c>
      <c r="D375" s="648" t="s">
        <v>270</v>
      </c>
      <c r="E375" s="656" t="s">
        <v>744</v>
      </c>
      <c r="F375" s="646" t="s">
        <v>236</v>
      </c>
      <c r="G375" s="709">
        <v>208.33</v>
      </c>
      <c r="H375" s="710"/>
      <c r="I375" s="650"/>
    </row>
    <row r="376" spans="1:9" ht="15">
      <c r="A376" s="684"/>
      <c r="B376" s="651">
        <f t="shared" si="22"/>
        <v>322</v>
      </c>
      <c r="C376" s="712" t="s">
        <v>730</v>
      </c>
      <c r="D376" s="648" t="s">
        <v>270</v>
      </c>
      <c r="E376" s="656" t="s">
        <v>745</v>
      </c>
      <c r="F376" s="646" t="s">
        <v>236</v>
      </c>
      <c r="G376" s="709">
        <v>208.33</v>
      </c>
      <c r="H376" s="710"/>
      <c r="I376" s="650"/>
    </row>
    <row r="377" spans="1:9" ht="15">
      <c r="A377" s="684"/>
      <c r="B377" s="651">
        <f t="shared" si="22"/>
        <v>323</v>
      </c>
      <c r="C377" s="712" t="s">
        <v>730</v>
      </c>
      <c r="D377" s="648" t="s">
        <v>270</v>
      </c>
      <c r="E377" s="656" t="s">
        <v>746</v>
      </c>
      <c r="F377" s="646" t="s">
        <v>236</v>
      </c>
      <c r="G377" s="709">
        <v>208.33</v>
      </c>
      <c r="H377" s="710"/>
      <c r="I377" s="650"/>
    </row>
    <row r="378" spans="1:9" ht="15">
      <c r="A378" s="684"/>
      <c r="B378" s="651">
        <f t="shared" si="22"/>
        <v>324</v>
      </c>
      <c r="C378" s="712" t="s">
        <v>730</v>
      </c>
      <c r="D378" s="648" t="s">
        <v>270</v>
      </c>
      <c r="E378" s="656" t="s">
        <v>747</v>
      </c>
      <c r="F378" s="646" t="s">
        <v>236</v>
      </c>
      <c r="G378" s="709">
        <v>208.33</v>
      </c>
      <c r="H378" s="710"/>
      <c r="I378" s="650"/>
    </row>
    <row r="379" spans="1:9" ht="15">
      <c r="A379" s="684"/>
      <c r="B379" s="651">
        <f t="shared" si="22"/>
        <v>325</v>
      </c>
      <c r="C379" s="712" t="s">
        <v>730</v>
      </c>
      <c r="D379" s="648" t="s">
        <v>270</v>
      </c>
      <c r="E379" s="656" t="s">
        <v>748</v>
      </c>
      <c r="F379" s="646" t="s">
        <v>236</v>
      </c>
      <c r="G379" s="709">
        <v>208.33</v>
      </c>
      <c r="H379" s="710"/>
      <c r="I379" s="650"/>
    </row>
    <row r="380" spans="1:9" ht="15">
      <c r="A380" s="684"/>
      <c r="B380" s="651">
        <f t="shared" si="22"/>
        <v>326</v>
      </c>
      <c r="C380" s="712" t="s">
        <v>730</v>
      </c>
      <c r="D380" s="648" t="s">
        <v>270</v>
      </c>
      <c r="E380" s="656" t="s">
        <v>749</v>
      </c>
      <c r="F380" s="646" t="s">
        <v>236</v>
      </c>
      <c r="G380" s="709">
        <v>208.33</v>
      </c>
      <c r="H380" s="710"/>
      <c r="I380" s="650"/>
    </row>
    <row r="381" spans="1:9" ht="15">
      <c r="A381" s="684"/>
      <c r="B381" s="651">
        <f t="shared" si="22"/>
        <v>327</v>
      </c>
      <c r="C381" s="712" t="s">
        <v>730</v>
      </c>
      <c r="D381" s="648" t="s">
        <v>270</v>
      </c>
      <c r="E381" s="656" t="s">
        <v>750</v>
      </c>
      <c r="F381" s="646" t="s">
        <v>236</v>
      </c>
      <c r="G381" s="709">
        <v>208.33</v>
      </c>
      <c r="H381" s="710"/>
      <c r="I381" s="650"/>
    </row>
    <row r="382" spans="1:9" ht="15">
      <c r="A382" s="633" t="s">
        <v>751</v>
      </c>
      <c r="B382" s="651"/>
      <c r="C382" s="652" t="s">
        <v>752</v>
      </c>
      <c r="D382" s="652"/>
      <c r="E382" s="652"/>
      <c r="F382" s="711"/>
      <c r="G382" s="707"/>
      <c r="H382" s="708"/>
      <c r="I382" s="650"/>
    </row>
    <row r="383" spans="1:9" ht="15">
      <c r="A383" s="684"/>
      <c r="B383" s="651">
        <f>B381+1</f>
        <v>328</v>
      </c>
      <c r="C383" s="712" t="s">
        <v>753</v>
      </c>
      <c r="D383" s="648" t="s">
        <v>334</v>
      </c>
      <c r="E383" s="656" t="s">
        <v>754</v>
      </c>
      <c r="F383" s="646" t="s">
        <v>725</v>
      </c>
      <c r="G383" s="709">
        <v>1.2166999999999999</v>
      </c>
      <c r="H383" s="710"/>
      <c r="I383" s="650"/>
    </row>
    <row r="384" spans="1:9" ht="15">
      <c r="A384" s="684"/>
      <c r="B384" s="651">
        <f>B383+1</f>
        <v>329</v>
      </c>
      <c r="C384" s="712" t="s">
        <v>753</v>
      </c>
      <c r="D384" s="648" t="s">
        <v>334</v>
      </c>
      <c r="E384" s="656" t="s">
        <v>755</v>
      </c>
      <c r="F384" s="646" t="s">
        <v>725</v>
      </c>
      <c r="G384" s="709">
        <v>1.7916700000000001</v>
      </c>
      <c r="H384" s="710"/>
      <c r="I384" s="650"/>
    </row>
    <row r="385" spans="1:9" ht="15">
      <c r="A385" s="684"/>
      <c r="B385" s="651">
        <f>B384+1</f>
        <v>330</v>
      </c>
      <c r="C385" s="712" t="s">
        <v>753</v>
      </c>
      <c r="D385" s="648" t="s">
        <v>334</v>
      </c>
      <c r="E385" s="656" t="s">
        <v>756</v>
      </c>
      <c r="F385" s="646" t="s">
        <v>725</v>
      </c>
      <c r="G385" s="709">
        <v>2.35</v>
      </c>
      <c r="H385" s="710"/>
      <c r="I385" s="650"/>
    </row>
    <row r="386" spans="1:9" ht="15">
      <c r="A386" s="684"/>
      <c r="B386" s="651">
        <f t="shared" ref="B386:B394" si="23">B385+1</f>
        <v>331</v>
      </c>
      <c r="C386" s="712" t="s">
        <v>753</v>
      </c>
      <c r="D386" s="648" t="s">
        <v>334</v>
      </c>
      <c r="E386" s="656" t="s">
        <v>757</v>
      </c>
      <c r="F386" s="646" t="s">
        <v>725</v>
      </c>
      <c r="G386" s="709">
        <v>2.8416700000000001</v>
      </c>
      <c r="H386" s="710"/>
      <c r="I386" s="650"/>
    </row>
    <row r="387" spans="1:9" ht="15">
      <c r="A387" s="684"/>
      <c r="B387" s="651">
        <f t="shared" si="23"/>
        <v>332</v>
      </c>
      <c r="C387" s="712" t="s">
        <v>753</v>
      </c>
      <c r="D387" s="648" t="s">
        <v>334</v>
      </c>
      <c r="E387" s="656" t="s">
        <v>758</v>
      </c>
      <c r="F387" s="646" t="s">
        <v>725</v>
      </c>
      <c r="G387" s="709">
        <v>3.367</v>
      </c>
      <c r="H387" s="710"/>
      <c r="I387" s="650"/>
    </row>
    <row r="388" spans="1:9" ht="15">
      <c r="A388" s="684"/>
      <c r="B388" s="651">
        <f t="shared" si="23"/>
        <v>333</v>
      </c>
      <c r="C388" s="712" t="s">
        <v>753</v>
      </c>
      <c r="D388" s="648" t="s">
        <v>334</v>
      </c>
      <c r="E388" s="656" t="s">
        <v>759</v>
      </c>
      <c r="F388" s="646" t="s">
        <v>725</v>
      </c>
      <c r="G388" s="709">
        <v>3.89167</v>
      </c>
      <c r="H388" s="710"/>
      <c r="I388" s="650"/>
    </row>
    <row r="389" spans="1:9" ht="15">
      <c r="A389" s="684"/>
      <c r="B389" s="651">
        <f t="shared" si="23"/>
        <v>334</v>
      </c>
      <c r="C389" s="712" t="s">
        <v>753</v>
      </c>
      <c r="D389" s="648" t="s">
        <v>334</v>
      </c>
      <c r="E389" s="656" t="s">
        <v>760</v>
      </c>
      <c r="F389" s="646" t="s">
        <v>725</v>
      </c>
      <c r="G389" s="709">
        <v>5.0330000000000004</v>
      </c>
      <c r="H389" s="710"/>
      <c r="I389" s="650"/>
    </row>
    <row r="390" spans="1:9" ht="15">
      <c r="A390" s="684"/>
      <c r="B390" s="651">
        <f t="shared" si="23"/>
        <v>335</v>
      </c>
      <c r="C390" s="712" t="s">
        <v>753</v>
      </c>
      <c r="D390" s="648" t="s">
        <v>334</v>
      </c>
      <c r="E390" s="656" t="s">
        <v>761</v>
      </c>
      <c r="F390" s="646" t="s">
        <v>725</v>
      </c>
      <c r="G390" s="709">
        <v>8.3408300000000004</v>
      </c>
      <c r="H390" s="710"/>
      <c r="I390" s="650"/>
    </row>
    <row r="391" spans="1:9" ht="15">
      <c r="A391" s="684"/>
      <c r="B391" s="651">
        <f t="shared" si="23"/>
        <v>336</v>
      </c>
      <c r="C391" s="712" t="s">
        <v>753</v>
      </c>
      <c r="D391" s="648" t="s">
        <v>334</v>
      </c>
      <c r="E391" s="656" t="s">
        <v>762</v>
      </c>
      <c r="F391" s="646" t="s">
        <v>725</v>
      </c>
      <c r="G391" s="709">
        <v>10.523</v>
      </c>
      <c r="H391" s="710"/>
      <c r="I391" s="650"/>
    </row>
    <row r="392" spans="1:9" ht="15">
      <c r="A392" s="684"/>
      <c r="B392" s="651">
        <f t="shared" si="23"/>
        <v>337</v>
      </c>
      <c r="C392" s="712" t="s">
        <v>753</v>
      </c>
      <c r="D392" s="648" t="s">
        <v>334</v>
      </c>
      <c r="E392" s="656" t="s">
        <v>763</v>
      </c>
      <c r="F392" s="646" t="s">
        <v>725</v>
      </c>
      <c r="G392" s="709">
        <v>12.6</v>
      </c>
      <c r="H392" s="710"/>
      <c r="I392" s="650"/>
    </row>
    <row r="393" spans="1:9" ht="15">
      <c r="A393" s="684"/>
      <c r="B393" s="651">
        <f t="shared" si="23"/>
        <v>338</v>
      </c>
      <c r="C393" s="712" t="s">
        <v>753</v>
      </c>
      <c r="D393" s="648" t="s">
        <v>334</v>
      </c>
      <c r="E393" s="656" t="s">
        <v>764</v>
      </c>
      <c r="F393" s="646" t="s">
        <v>725</v>
      </c>
      <c r="G393" s="709">
        <v>14.7196</v>
      </c>
      <c r="H393" s="710"/>
      <c r="I393" s="650"/>
    </row>
    <row r="394" spans="1:9" ht="15">
      <c r="A394" s="684"/>
      <c r="B394" s="651">
        <f t="shared" si="23"/>
        <v>339</v>
      </c>
      <c r="C394" s="712" t="s">
        <v>753</v>
      </c>
      <c r="D394" s="648" t="s">
        <v>334</v>
      </c>
      <c r="E394" s="656" t="s">
        <v>765</v>
      </c>
      <c r="F394" s="646" t="s">
        <v>725</v>
      </c>
      <c r="G394" s="709">
        <v>17.490000000000002</v>
      </c>
      <c r="H394" s="710"/>
      <c r="I394" s="650"/>
    </row>
    <row r="395" spans="1:9" ht="15">
      <c r="A395" s="633" t="s">
        <v>766</v>
      </c>
      <c r="B395" s="651"/>
      <c r="C395" s="652" t="s">
        <v>767</v>
      </c>
      <c r="D395" s="652"/>
      <c r="E395" s="652"/>
      <c r="F395" s="711"/>
      <c r="G395" s="707"/>
      <c r="H395" s="708"/>
      <c r="I395" s="650"/>
    </row>
    <row r="396" spans="1:9" ht="15">
      <c r="A396" s="684"/>
      <c r="B396" s="651">
        <f>B394+1</f>
        <v>340</v>
      </c>
      <c r="C396" s="712" t="s">
        <v>768</v>
      </c>
      <c r="D396" s="648" t="s">
        <v>334</v>
      </c>
      <c r="E396" s="656" t="s">
        <v>769</v>
      </c>
      <c r="F396" s="646" t="s">
        <v>725</v>
      </c>
      <c r="G396" s="709">
        <v>2.6082999999999998</v>
      </c>
      <c r="H396" s="710"/>
      <c r="I396" s="650"/>
    </row>
    <row r="397" spans="1:9" ht="15">
      <c r="A397" s="684"/>
      <c r="B397" s="651">
        <f>B396+1</f>
        <v>341</v>
      </c>
      <c r="C397" s="712" t="s">
        <v>768</v>
      </c>
      <c r="D397" s="648" t="s">
        <v>334</v>
      </c>
      <c r="E397" s="656" t="s">
        <v>770</v>
      </c>
      <c r="F397" s="646" t="s">
        <v>725</v>
      </c>
      <c r="G397" s="709">
        <v>3.5416699999999999</v>
      </c>
      <c r="H397" s="710"/>
      <c r="I397" s="650"/>
    </row>
    <row r="398" spans="1:9" ht="15">
      <c r="A398" s="684"/>
      <c r="B398" s="651">
        <f t="shared" ref="B398:B406" si="24">B397+1</f>
        <v>342</v>
      </c>
      <c r="C398" s="712" t="s">
        <v>768</v>
      </c>
      <c r="D398" s="648" t="s">
        <v>334</v>
      </c>
      <c r="E398" s="656" t="s">
        <v>771</v>
      </c>
      <c r="F398" s="646" t="s">
        <v>725</v>
      </c>
      <c r="G398" s="709">
        <v>3.9278</v>
      </c>
      <c r="H398" s="710"/>
      <c r="I398" s="650"/>
    </row>
    <row r="399" spans="1:9" ht="15">
      <c r="A399" s="684"/>
      <c r="B399" s="651">
        <f t="shared" si="24"/>
        <v>343</v>
      </c>
      <c r="C399" s="712" t="s">
        <v>768</v>
      </c>
      <c r="D399" s="648" t="s">
        <v>334</v>
      </c>
      <c r="E399" s="656" t="s">
        <v>772</v>
      </c>
      <c r="F399" s="646" t="s">
        <v>725</v>
      </c>
      <c r="G399" s="709">
        <v>3.6583000000000001</v>
      </c>
      <c r="H399" s="710"/>
      <c r="I399" s="650"/>
    </row>
    <row r="400" spans="1:9" ht="15">
      <c r="A400" s="684"/>
      <c r="B400" s="651">
        <f t="shared" si="24"/>
        <v>344</v>
      </c>
      <c r="C400" s="712" t="s">
        <v>768</v>
      </c>
      <c r="D400" s="648" t="s">
        <v>334</v>
      </c>
      <c r="E400" s="656" t="s">
        <v>773</v>
      </c>
      <c r="F400" s="646" t="s">
        <v>725</v>
      </c>
      <c r="G400" s="709">
        <v>4.7208300000000003</v>
      </c>
      <c r="H400" s="710"/>
      <c r="I400" s="650"/>
    </row>
    <row r="401" spans="1:9" ht="15">
      <c r="A401" s="684"/>
      <c r="B401" s="651">
        <f t="shared" si="24"/>
        <v>345</v>
      </c>
      <c r="C401" s="712" t="s">
        <v>768</v>
      </c>
      <c r="D401" s="648" t="s">
        <v>334</v>
      </c>
      <c r="E401" s="656" t="s">
        <v>774</v>
      </c>
      <c r="F401" s="646" t="s">
        <v>725</v>
      </c>
      <c r="G401" s="709">
        <v>6.0625</v>
      </c>
      <c r="H401" s="710"/>
      <c r="I401" s="650"/>
    </row>
    <row r="402" spans="1:9" ht="15">
      <c r="A402" s="684"/>
      <c r="B402" s="651">
        <f t="shared" si="24"/>
        <v>346</v>
      </c>
      <c r="C402" s="712" t="s">
        <v>768</v>
      </c>
      <c r="D402" s="648" t="s">
        <v>334</v>
      </c>
      <c r="E402" s="656" t="s">
        <v>775</v>
      </c>
      <c r="F402" s="646" t="s">
        <v>725</v>
      </c>
      <c r="G402" s="709">
        <v>7.3458300000000003</v>
      </c>
      <c r="H402" s="710"/>
      <c r="I402" s="650"/>
    </row>
    <row r="403" spans="1:9" ht="15">
      <c r="A403" s="684"/>
      <c r="B403" s="651">
        <f t="shared" si="24"/>
        <v>347</v>
      </c>
      <c r="C403" s="712" t="s">
        <v>768</v>
      </c>
      <c r="D403" s="648" t="s">
        <v>334</v>
      </c>
      <c r="E403" s="656" t="s">
        <v>776</v>
      </c>
      <c r="F403" s="646" t="s">
        <v>725</v>
      </c>
      <c r="G403" s="709">
        <v>12.920999999999999</v>
      </c>
      <c r="H403" s="710"/>
      <c r="I403" s="650"/>
    </row>
    <row r="404" spans="1:9" ht="15">
      <c r="A404" s="684"/>
      <c r="B404" s="651">
        <f t="shared" si="24"/>
        <v>348</v>
      </c>
      <c r="C404" s="712" t="s">
        <v>768</v>
      </c>
      <c r="D404" s="648" t="s">
        <v>334</v>
      </c>
      <c r="E404" s="656" t="s">
        <v>777</v>
      </c>
      <c r="F404" s="646" t="s">
        <v>725</v>
      </c>
      <c r="G404" s="709">
        <v>14.355829999999999</v>
      </c>
      <c r="H404" s="710"/>
      <c r="I404" s="650"/>
    </row>
    <row r="405" spans="1:9" ht="15">
      <c r="A405" s="684"/>
      <c r="B405" s="651">
        <f t="shared" si="24"/>
        <v>349</v>
      </c>
      <c r="C405" s="714" t="s">
        <v>768</v>
      </c>
      <c r="D405" s="715" t="s">
        <v>334</v>
      </c>
      <c r="E405" s="716" t="s">
        <v>778</v>
      </c>
      <c r="F405" s="717" t="s">
        <v>725</v>
      </c>
      <c r="G405" s="709">
        <v>16.53</v>
      </c>
      <c r="H405" s="710"/>
      <c r="I405" s="650"/>
    </row>
    <row r="406" spans="1:9" ht="15">
      <c r="A406" s="684"/>
      <c r="B406" s="651">
        <f t="shared" si="24"/>
        <v>350</v>
      </c>
      <c r="C406" s="712" t="s">
        <v>768</v>
      </c>
      <c r="D406" s="648" t="s">
        <v>334</v>
      </c>
      <c r="E406" s="656" t="s">
        <v>779</v>
      </c>
      <c r="F406" s="646" t="s">
        <v>725</v>
      </c>
      <c r="G406" s="709">
        <v>28.135000000000002</v>
      </c>
      <c r="H406" s="710"/>
      <c r="I406" s="650"/>
    </row>
    <row r="407" spans="1:9" ht="15">
      <c r="A407" s="633" t="s">
        <v>780</v>
      </c>
      <c r="B407" s="651"/>
      <c r="C407" s="652" t="s">
        <v>781</v>
      </c>
      <c r="D407" s="652"/>
      <c r="E407" s="652"/>
      <c r="F407" s="711"/>
      <c r="G407" s="707"/>
      <c r="H407" s="708"/>
      <c r="I407" s="650"/>
    </row>
    <row r="408" spans="1:9" ht="15">
      <c r="A408" s="684"/>
      <c r="B408" s="651">
        <f>B406+1</f>
        <v>351</v>
      </c>
      <c r="C408" s="712" t="s">
        <v>782</v>
      </c>
      <c r="D408" s="648" t="s">
        <v>334</v>
      </c>
      <c r="E408" s="656" t="s">
        <v>783</v>
      </c>
      <c r="F408" s="646" t="s">
        <v>725</v>
      </c>
      <c r="G408" s="709">
        <v>0.24167</v>
      </c>
      <c r="H408" s="710"/>
      <c r="I408" s="650"/>
    </row>
    <row r="409" spans="1:9" ht="15">
      <c r="A409" s="684"/>
      <c r="B409" s="651">
        <f>B408+1</f>
        <v>352</v>
      </c>
      <c r="C409" s="712" t="s">
        <v>782</v>
      </c>
      <c r="D409" s="648" t="s">
        <v>334</v>
      </c>
      <c r="E409" s="656" t="s">
        <v>784</v>
      </c>
      <c r="F409" s="646" t="s">
        <v>725</v>
      </c>
      <c r="G409" s="709">
        <v>0.25</v>
      </c>
      <c r="H409" s="710"/>
      <c r="I409" s="650"/>
    </row>
    <row r="410" spans="1:9" ht="15">
      <c r="A410" s="684"/>
      <c r="B410" s="651">
        <f t="shared" ref="B410:B411" si="25">B409+1</f>
        <v>353</v>
      </c>
      <c r="C410" s="712" t="s">
        <v>782</v>
      </c>
      <c r="D410" s="648" t="s">
        <v>334</v>
      </c>
      <c r="E410" s="656" t="s">
        <v>785</v>
      </c>
      <c r="F410" s="646" t="s">
        <v>725</v>
      </c>
      <c r="G410" s="709">
        <v>0.31669999999999998</v>
      </c>
      <c r="H410" s="710"/>
      <c r="I410" s="650"/>
    </row>
    <row r="411" spans="1:9" ht="15">
      <c r="A411" s="684"/>
      <c r="B411" s="651">
        <f t="shared" si="25"/>
        <v>354</v>
      </c>
      <c r="C411" s="712" t="s">
        <v>782</v>
      </c>
      <c r="D411" s="648" t="s">
        <v>334</v>
      </c>
      <c r="E411" s="656" t="s">
        <v>786</v>
      </c>
      <c r="F411" s="646" t="s">
        <v>725</v>
      </c>
      <c r="G411" s="709">
        <v>0.52500000000000002</v>
      </c>
      <c r="H411" s="710"/>
      <c r="I411" s="650"/>
    </row>
    <row r="412" spans="1:9" ht="15">
      <c r="A412" s="633" t="s">
        <v>787</v>
      </c>
      <c r="B412" s="651"/>
      <c r="C412" s="652" t="s">
        <v>788</v>
      </c>
      <c r="D412" s="652"/>
      <c r="E412" s="652"/>
      <c r="F412" s="711"/>
      <c r="G412" s="707"/>
      <c r="H412" s="708"/>
      <c r="I412" s="650"/>
    </row>
    <row r="413" spans="1:9" ht="15">
      <c r="A413" s="684"/>
      <c r="B413" s="651">
        <f>B411+1</f>
        <v>355</v>
      </c>
      <c r="C413" s="712" t="s">
        <v>789</v>
      </c>
      <c r="D413" s="648" t="s">
        <v>334</v>
      </c>
      <c r="E413" s="656" t="s">
        <v>790</v>
      </c>
      <c r="F413" s="646" t="s">
        <v>725</v>
      </c>
      <c r="G413" s="709">
        <v>0.31669999999999998</v>
      </c>
      <c r="H413" s="710"/>
      <c r="I413" s="650"/>
    </row>
    <row r="414" spans="1:9" ht="15">
      <c r="A414" s="684"/>
      <c r="B414" s="651">
        <f>B413+1</f>
        <v>356</v>
      </c>
      <c r="C414" s="712" t="s">
        <v>789</v>
      </c>
      <c r="D414" s="648" t="s">
        <v>334</v>
      </c>
      <c r="E414" s="656" t="s">
        <v>791</v>
      </c>
      <c r="F414" s="646" t="s">
        <v>792</v>
      </c>
      <c r="G414" s="709">
        <v>0.28000000000000003</v>
      </c>
      <c r="H414" s="710"/>
      <c r="I414" s="650"/>
    </row>
    <row r="415" spans="1:9" ht="15">
      <c r="A415" s="684"/>
      <c r="B415" s="651">
        <f t="shared" ref="B415:B440" si="26">B414+1</f>
        <v>357</v>
      </c>
      <c r="C415" s="712" t="s">
        <v>789</v>
      </c>
      <c r="D415" s="648" t="s">
        <v>334</v>
      </c>
      <c r="E415" s="656" t="s">
        <v>793</v>
      </c>
      <c r="F415" s="646" t="s">
        <v>725</v>
      </c>
      <c r="G415" s="709">
        <v>0.32083</v>
      </c>
      <c r="H415" s="710"/>
      <c r="I415" s="650"/>
    </row>
    <row r="416" spans="1:9" ht="15">
      <c r="A416" s="684"/>
      <c r="B416" s="651">
        <f t="shared" si="26"/>
        <v>358</v>
      </c>
      <c r="C416" s="712" t="s">
        <v>789</v>
      </c>
      <c r="D416" s="648" t="s">
        <v>334</v>
      </c>
      <c r="E416" s="656" t="s">
        <v>794</v>
      </c>
      <c r="F416" s="646" t="s">
        <v>725</v>
      </c>
      <c r="G416" s="709">
        <v>0.32083</v>
      </c>
      <c r="H416" s="710"/>
      <c r="I416" s="650"/>
    </row>
    <row r="417" spans="1:9" ht="15">
      <c r="A417" s="684"/>
      <c r="B417" s="651">
        <f t="shared" si="26"/>
        <v>359</v>
      </c>
      <c r="C417" s="712" t="s">
        <v>789</v>
      </c>
      <c r="D417" s="648" t="s">
        <v>334</v>
      </c>
      <c r="E417" s="656" t="s">
        <v>795</v>
      </c>
      <c r="F417" s="646" t="s">
        <v>725</v>
      </c>
      <c r="G417" s="709">
        <v>0.38749999999999996</v>
      </c>
      <c r="H417" s="710"/>
      <c r="I417" s="650"/>
    </row>
    <row r="418" spans="1:9" ht="15">
      <c r="A418" s="684"/>
      <c r="B418" s="651">
        <f t="shared" si="26"/>
        <v>360</v>
      </c>
      <c r="C418" s="712" t="s">
        <v>789</v>
      </c>
      <c r="D418" s="648" t="s">
        <v>334</v>
      </c>
      <c r="E418" s="656" t="s">
        <v>796</v>
      </c>
      <c r="F418" s="646" t="s">
        <v>725</v>
      </c>
      <c r="G418" s="709">
        <v>0.42916700000000002</v>
      </c>
      <c r="H418" s="710"/>
      <c r="I418" s="650"/>
    </row>
    <row r="419" spans="1:9" ht="15">
      <c r="A419" s="684"/>
      <c r="B419" s="651">
        <f t="shared" si="26"/>
        <v>361</v>
      </c>
      <c r="C419" s="712" t="s">
        <v>789</v>
      </c>
      <c r="D419" s="648" t="s">
        <v>334</v>
      </c>
      <c r="E419" s="656" t="s">
        <v>797</v>
      </c>
      <c r="F419" s="646" t="s">
        <v>725</v>
      </c>
      <c r="G419" s="709">
        <v>0.51670000000000005</v>
      </c>
      <c r="H419" s="710"/>
      <c r="I419" s="650"/>
    </row>
    <row r="420" spans="1:9" ht="15">
      <c r="A420" s="684"/>
      <c r="B420" s="651">
        <f t="shared" si="26"/>
        <v>362</v>
      </c>
      <c r="C420" s="712" t="s">
        <v>789</v>
      </c>
      <c r="D420" s="648" t="s">
        <v>334</v>
      </c>
      <c r="E420" s="656" t="s">
        <v>798</v>
      </c>
      <c r="F420" s="646" t="s">
        <v>725</v>
      </c>
      <c r="G420" s="709">
        <v>0.44583</v>
      </c>
      <c r="H420" s="710"/>
      <c r="I420" s="650"/>
    </row>
    <row r="421" spans="1:9" ht="15">
      <c r="A421" s="684"/>
      <c r="B421" s="651">
        <f t="shared" si="26"/>
        <v>363</v>
      </c>
      <c r="C421" s="712" t="s">
        <v>789</v>
      </c>
      <c r="D421" s="648" t="s">
        <v>334</v>
      </c>
      <c r="E421" s="656" t="s">
        <v>799</v>
      </c>
      <c r="F421" s="646" t="s">
        <v>725</v>
      </c>
      <c r="G421" s="709">
        <v>0.52916700000000005</v>
      </c>
      <c r="H421" s="710"/>
      <c r="I421" s="650"/>
    </row>
    <row r="422" spans="1:9" ht="15">
      <c r="A422" s="684"/>
      <c r="B422" s="651">
        <f t="shared" si="26"/>
        <v>364</v>
      </c>
      <c r="C422" s="712" t="s">
        <v>789</v>
      </c>
      <c r="D422" s="648" t="s">
        <v>334</v>
      </c>
      <c r="E422" s="656" t="s">
        <v>800</v>
      </c>
      <c r="F422" s="646" t="s">
        <v>725</v>
      </c>
      <c r="G422" s="709">
        <v>0.67710000000000004</v>
      </c>
      <c r="H422" s="710"/>
      <c r="I422" s="650"/>
    </row>
    <row r="423" spans="1:9" ht="15">
      <c r="A423" s="684"/>
      <c r="B423" s="651">
        <f t="shared" si="26"/>
        <v>365</v>
      </c>
      <c r="C423" s="712" t="s">
        <v>789</v>
      </c>
      <c r="D423" s="648" t="s">
        <v>334</v>
      </c>
      <c r="E423" s="656" t="s">
        <v>801</v>
      </c>
      <c r="F423" s="646" t="s">
        <v>725</v>
      </c>
      <c r="G423" s="709">
        <v>0.6</v>
      </c>
      <c r="H423" s="710"/>
      <c r="I423" s="650"/>
    </row>
    <row r="424" spans="1:9" ht="15">
      <c r="A424" s="684"/>
      <c r="B424" s="651">
        <f t="shared" si="26"/>
        <v>366</v>
      </c>
      <c r="C424" s="712" t="s">
        <v>789</v>
      </c>
      <c r="D424" s="648" t="s">
        <v>334</v>
      </c>
      <c r="E424" s="656" t="s">
        <v>802</v>
      </c>
      <c r="F424" s="646" t="s">
        <v>725</v>
      </c>
      <c r="G424" s="709">
        <v>0.79166999999999998</v>
      </c>
      <c r="H424" s="710"/>
      <c r="I424" s="650"/>
    </row>
    <row r="425" spans="1:9" ht="15">
      <c r="A425" s="684"/>
      <c r="B425" s="651">
        <f t="shared" si="26"/>
        <v>367</v>
      </c>
      <c r="C425" s="712" t="s">
        <v>789</v>
      </c>
      <c r="D425" s="648" t="s">
        <v>334</v>
      </c>
      <c r="E425" s="656" t="s">
        <v>803</v>
      </c>
      <c r="F425" s="646" t="s">
        <v>725</v>
      </c>
      <c r="G425" s="709">
        <v>0.66700000000000004</v>
      </c>
      <c r="H425" s="710"/>
      <c r="I425" s="650"/>
    </row>
    <row r="426" spans="1:9" ht="15">
      <c r="A426" s="684"/>
      <c r="B426" s="651">
        <f t="shared" si="26"/>
        <v>368</v>
      </c>
      <c r="C426" s="712" t="s">
        <v>789</v>
      </c>
      <c r="D426" s="648" t="s">
        <v>334</v>
      </c>
      <c r="E426" s="656" t="s">
        <v>804</v>
      </c>
      <c r="F426" s="646" t="s">
        <v>725</v>
      </c>
      <c r="G426" s="709">
        <v>0.88</v>
      </c>
      <c r="H426" s="710"/>
      <c r="I426" s="650"/>
    </row>
    <row r="427" spans="1:9" ht="15">
      <c r="A427" s="684"/>
      <c r="B427" s="651">
        <f t="shared" si="26"/>
        <v>369</v>
      </c>
      <c r="C427" s="712" t="s">
        <v>789</v>
      </c>
      <c r="D427" s="648" t="s">
        <v>334</v>
      </c>
      <c r="E427" s="656" t="s">
        <v>805</v>
      </c>
      <c r="F427" s="646" t="s">
        <v>725</v>
      </c>
      <c r="G427" s="709">
        <v>1.0541670000000001</v>
      </c>
      <c r="H427" s="710"/>
      <c r="I427" s="650"/>
    </row>
    <row r="428" spans="1:9" ht="15">
      <c r="A428" s="684"/>
      <c r="B428" s="651">
        <f t="shared" si="26"/>
        <v>370</v>
      </c>
      <c r="C428" s="712" t="s">
        <v>789</v>
      </c>
      <c r="D428" s="648" t="s">
        <v>334</v>
      </c>
      <c r="E428" s="656" t="s">
        <v>806</v>
      </c>
      <c r="F428" s="646" t="s">
        <v>725</v>
      </c>
      <c r="G428" s="709">
        <v>2.4500000000000002</v>
      </c>
      <c r="H428" s="710"/>
      <c r="I428" s="650"/>
    </row>
    <row r="429" spans="1:9" ht="15">
      <c r="A429" s="684"/>
      <c r="B429" s="651">
        <f t="shared" si="26"/>
        <v>371</v>
      </c>
      <c r="C429" s="712" t="s">
        <v>789</v>
      </c>
      <c r="D429" s="648" t="s">
        <v>334</v>
      </c>
      <c r="E429" s="656" t="s">
        <v>807</v>
      </c>
      <c r="F429" s="646" t="s">
        <v>725</v>
      </c>
      <c r="G429" s="709">
        <v>1.5708299999999999</v>
      </c>
      <c r="H429" s="710"/>
      <c r="I429" s="650"/>
    </row>
    <row r="430" spans="1:9" ht="15">
      <c r="A430" s="684"/>
      <c r="B430" s="651">
        <f t="shared" si="26"/>
        <v>372</v>
      </c>
      <c r="C430" s="712" t="s">
        <v>789</v>
      </c>
      <c r="D430" s="648" t="s">
        <v>334</v>
      </c>
      <c r="E430" s="656" t="s">
        <v>808</v>
      </c>
      <c r="F430" s="646" t="s">
        <v>725</v>
      </c>
      <c r="G430" s="709">
        <v>1.7166999999999999</v>
      </c>
      <c r="H430" s="710"/>
      <c r="I430" s="650"/>
    </row>
    <row r="431" spans="1:9" ht="15">
      <c r="A431" s="684"/>
      <c r="B431" s="651">
        <f t="shared" si="26"/>
        <v>373</v>
      </c>
      <c r="C431" s="712" t="s">
        <v>789</v>
      </c>
      <c r="D431" s="648" t="s">
        <v>334</v>
      </c>
      <c r="E431" s="656" t="s">
        <v>809</v>
      </c>
      <c r="F431" s="646" t="s">
        <v>725</v>
      </c>
      <c r="G431" s="709">
        <v>1.667</v>
      </c>
      <c r="H431" s="710"/>
      <c r="I431" s="650"/>
    </row>
    <row r="432" spans="1:9" ht="15">
      <c r="A432" s="684"/>
      <c r="B432" s="651">
        <f t="shared" si="26"/>
        <v>374</v>
      </c>
      <c r="C432" s="712" t="s">
        <v>789</v>
      </c>
      <c r="D432" s="648" t="s">
        <v>334</v>
      </c>
      <c r="E432" s="656" t="s">
        <v>810</v>
      </c>
      <c r="F432" s="646" t="s">
        <v>725</v>
      </c>
      <c r="G432" s="709">
        <v>1.55</v>
      </c>
      <c r="H432" s="710"/>
      <c r="I432" s="650"/>
    </row>
    <row r="433" spans="1:9" ht="15">
      <c r="A433" s="684"/>
      <c r="B433" s="651">
        <f t="shared" si="26"/>
        <v>375</v>
      </c>
      <c r="C433" s="712" t="s">
        <v>789</v>
      </c>
      <c r="D433" s="648" t="s">
        <v>334</v>
      </c>
      <c r="E433" s="656" t="s">
        <v>811</v>
      </c>
      <c r="F433" s="646" t="s">
        <v>725</v>
      </c>
      <c r="G433" s="709">
        <v>1.9830000000000001</v>
      </c>
      <c r="H433" s="710"/>
      <c r="I433" s="650"/>
    </row>
    <row r="434" spans="1:9" ht="15">
      <c r="A434" s="684"/>
      <c r="B434" s="651">
        <f t="shared" si="26"/>
        <v>376</v>
      </c>
      <c r="C434" s="712" t="s">
        <v>789</v>
      </c>
      <c r="D434" s="648" t="s">
        <v>334</v>
      </c>
      <c r="E434" s="656" t="s">
        <v>812</v>
      </c>
      <c r="F434" s="646" t="s">
        <v>725</v>
      </c>
      <c r="G434" s="709">
        <v>4.0583</v>
      </c>
      <c r="H434" s="710"/>
      <c r="I434" s="650"/>
    </row>
    <row r="435" spans="1:9" ht="15">
      <c r="A435" s="684"/>
      <c r="B435" s="651">
        <f t="shared" si="26"/>
        <v>377</v>
      </c>
      <c r="C435" s="712" t="s">
        <v>789</v>
      </c>
      <c r="D435" s="648" t="s">
        <v>334</v>
      </c>
      <c r="E435" s="656" t="s">
        <v>813</v>
      </c>
      <c r="F435" s="646" t="s">
        <v>725</v>
      </c>
      <c r="G435" s="709">
        <v>3.5529999999999999</v>
      </c>
      <c r="H435" s="710"/>
      <c r="I435" s="650"/>
    </row>
    <row r="436" spans="1:9" ht="15">
      <c r="A436" s="684"/>
      <c r="B436" s="651">
        <f t="shared" si="26"/>
        <v>378</v>
      </c>
      <c r="C436" s="712" t="s">
        <v>789</v>
      </c>
      <c r="D436" s="648" t="s">
        <v>334</v>
      </c>
      <c r="E436" s="656" t="s">
        <v>814</v>
      </c>
      <c r="F436" s="646" t="s">
        <v>725</v>
      </c>
      <c r="G436" s="709">
        <v>3.6250000000000004</v>
      </c>
      <c r="H436" s="710"/>
      <c r="I436" s="650"/>
    </row>
    <row r="437" spans="1:9" ht="15">
      <c r="A437" s="684"/>
      <c r="B437" s="651">
        <f t="shared" si="26"/>
        <v>379</v>
      </c>
      <c r="C437" s="712" t="s">
        <v>789</v>
      </c>
      <c r="D437" s="648" t="s">
        <v>334</v>
      </c>
      <c r="E437" s="656" t="s">
        <v>815</v>
      </c>
      <c r="F437" s="646" t="s">
        <v>725</v>
      </c>
      <c r="G437" s="709">
        <v>5.9371</v>
      </c>
      <c r="H437" s="710"/>
      <c r="I437" s="650"/>
    </row>
    <row r="438" spans="1:9" ht="15">
      <c r="A438" s="684"/>
      <c r="B438" s="651">
        <f t="shared" si="26"/>
        <v>380</v>
      </c>
      <c r="C438" s="712" t="s">
        <v>789</v>
      </c>
      <c r="D438" s="648" t="s">
        <v>334</v>
      </c>
      <c r="E438" s="656" t="s">
        <v>816</v>
      </c>
      <c r="F438" s="646" t="s">
        <v>725</v>
      </c>
      <c r="G438" s="709">
        <v>7.3282999999999996</v>
      </c>
      <c r="H438" s="710"/>
      <c r="I438" s="650"/>
    </row>
    <row r="439" spans="1:9" ht="15">
      <c r="A439" s="684"/>
      <c r="B439" s="651">
        <f t="shared" si="26"/>
        <v>381</v>
      </c>
      <c r="C439" s="712" t="s">
        <v>789</v>
      </c>
      <c r="D439" s="648" t="s">
        <v>334</v>
      </c>
      <c r="E439" s="656" t="s">
        <v>817</v>
      </c>
      <c r="F439" s="646" t="s">
        <v>725</v>
      </c>
      <c r="G439" s="709">
        <v>14.010417</v>
      </c>
      <c r="H439" s="710"/>
      <c r="I439" s="650"/>
    </row>
    <row r="440" spans="1:9" ht="15">
      <c r="A440" s="684"/>
      <c r="B440" s="651">
        <f t="shared" si="26"/>
        <v>382</v>
      </c>
      <c r="C440" s="712" t="s">
        <v>789</v>
      </c>
      <c r="D440" s="648" t="s">
        <v>334</v>
      </c>
      <c r="E440" s="656" t="s">
        <v>818</v>
      </c>
      <c r="F440" s="646" t="s">
        <v>725</v>
      </c>
      <c r="G440" s="709">
        <v>22.427099999999999</v>
      </c>
      <c r="H440" s="710"/>
      <c r="I440" s="650"/>
    </row>
    <row r="441" spans="1:9" ht="15">
      <c r="A441" s="633" t="s">
        <v>819</v>
      </c>
      <c r="B441" s="651"/>
      <c r="C441" s="712" t="s">
        <v>820</v>
      </c>
      <c r="D441" s="648"/>
      <c r="E441" s="656"/>
      <c r="F441" s="646"/>
      <c r="G441" s="707"/>
      <c r="H441" s="708"/>
      <c r="I441" s="650"/>
    </row>
    <row r="442" spans="1:9" ht="15">
      <c r="A442" s="684"/>
      <c r="B442" s="651">
        <f>B440+1</f>
        <v>383</v>
      </c>
      <c r="C442" s="712" t="s">
        <v>821</v>
      </c>
      <c r="D442" s="648" t="s">
        <v>334</v>
      </c>
      <c r="E442" s="656" t="s">
        <v>822</v>
      </c>
      <c r="F442" s="646" t="s">
        <v>725</v>
      </c>
      <c r="G442" s="709">
        <v>0.27500000000000002</v>
      </c>
      <c r="H442" s="710"/>
      <c r="I442" s="650"/>
    </row>
    <row r="443" spans="1:9" ht="15">
      <c r="A443" s="684"/>
      <c r="B443" s="651">
        <f>B442+1</f>
        <v>384</v>
      </c>
      <c r="C443" s="712" t="s">
        <v>821</v>
      </c>
      <c r="D443" s="648" t="s">
        <v>334</v>
      </c>
      <c r="E443" s="656" t="s">
        <v>823</v>
      </c>
      <c r="F443" s="646" t="s">
        <v>725</v>
      </c>
      <c r="G443" s="709">
        <v>0.42375000000000002</v>
      </c>
      <c r="H443" s="710"/>
      <c r="I443" s="650"/>
    </row>
    <row r="444" spans="1:9" ht="15">
      <c r="A444" s="684"/>
      <c r="B444" s="651">
        <f t="shared" ref="B444:B454" si="27">B443+1</f>
        <v>385</v>
      </c>
      <c r="C444" s="712" t="s">
        <v>821</v>
      </c>
      <c r="D444" s="648" t="s">
        <v>334</v>
      </c>
      <c r="E444" s="656" t="s">
        <v>824</v>
      </c>
      <c r="F444" s="646" t="s">
        <v>725</v>
      </c>
      <c r="G444" s="709">
        <v>0.57830000000000004</v>
      </c>
      <c r="H444" s="710"/>
      <c r="I444" s="650"/>
    </row>
    <row r="445" spans="1:9" ht="15">
      <c r="A445" s="684"/>
      <c r="B445" s="651">
        <f t="shared" si="27"/>
        <v>386</v>
      </c>
      <c r="C445" s="712" t="s">
        <v>821</v>
      </c>
      <c r="D445" s="648" t="s">
        <v>334</v>
      </c>
      <c r="E445" s="656" t="s">
        <v>825</v>
      </c>
      <c r="F445" s="646" t="s">
        <v>725</v>
      </c>
      <c r="G445" s="709">
        <v>0.76124999999999987</v>
      </c>
      <c r="H445" s="710"/>
      <c r="I445" s="650"/>
    </row>
    <row r="446" spans="1:9" ht="15">
      <c r="A446" s="684"/>
      <c r="B446" s="651">
        <f t="shared" si="27"/>
        <v>387</v>
      </c>
      <c r="C446" s="712" t="s">
        <v>821</v>
      </c>
      <c r="D446" s="648" t="s">
        <v>334</v>
      </c>
      <c r="E446" s="656" t="s">
        <v>826</v>
      </c>
      <c r="F446" s="646" t="s">
        <v>725</v>
      </c>
      <c r="G446" s="709">
        <v>1.19167</v>
      </c>
      <c r="H446" s="710"/>
      <c r="I446" s="650"/>
    </row>
    <row r="447" spans="1:9" ht="15">
      <c r="A447" s="684"/>
      <c r="B447" s="651">
        <f t="shared" si="27"/>
        <v>388</v>
      </c>
      <c r="C447" s="712" t="s">
        <v>821</v>
      </c>
      <c r="D447" s="648" t="s">
        <v>270</v>
      </c>
      <c r="E447" s="656" t="s">
        <v>827</v>
      </c>
      <c r="F447" s="646" t="s">
        <v>725</v>
      </c>
      <c r="G447" s="709">
        <v>425</v>
      </c>
      <c r="H447" s="710"/>
      <c r="I447" s="650"/>
    </row>
    <row r="448" spans="1:9" ht="15">
      <c r="A448" s="684"/>
      <c r="B448" s="651">
        <f t="shared" si="27"/>
        <v>389</v>
      </c>
      <c r="C448" s="712" t="s">
        <v>821</v>
      </c>
      <c r="D448" s="648" t="s">
        <v>270</v>
      </c>
      <c r="E448" s="656" t="s">
        <v>828</v>
      </c>
      <c r="F448" s="646" t="s">
        <v>725</v>
      </c>
      <c r="G448" s="709">
        <v>425</v>
      </c>
      <c r="H448" s="710"/>
      <c r="I448" s="650"/>
    </row>
    <row r="449" spans="1:9" ht="15">
      <c r="A449" s="684"/>
      <c r="B449" s="651">
        <f t="shared" si="27"/>
        <v>390</v>
      </c>
      <c r="C449" s="712" t="s">
        <v>821</v>
      </c>
      <c r="D449" s="648" t="s">
        <v>270</v>
      </c>
      <c r="E449" s="656" t="s">
        <v>829</v>
      </c>
      <c r="F449" s="646" t="s">
        <v>725</v>
      </c>
      <c r="G449" s="709">
        <v>400</v>
      </c>
      <c r="H449" s="710"/>
      <c r="I449" s="650"/>
    </row>
    <row r="450" spans="1:9" ht="15">
      <c r="A450" s="684"/>
      <c r="B450" s="651">
        <f t="shared" si="27"/>
        <v>391</v>
      </c>
      <c r="C450" s="712" t="s">
        <v>821</v>
      </c>
      <c r="D450" s="648" t="s">
        <v>270</v>
      </c>
      <c r="E450" s="656" t="s">
        <v>830</v>
      </c>
      <c r="F450" s="646" t="s">
        <v>725</v>
      </c>
      <c r="G450" s="709">
        <v>400</v>
      </c>
      <c r="H450" s="710"/>
      <c r="I450" s="650"/>
    </row>
    <row r="451" spans="1:9" ht="15">
      <c r="A451" s="684"/>
      <c r="B451" s="651">
        <f t="shared" si="27"/>
        <v>392</v>
      </c>
      <c r="C451" s="712" t="s">
        <v>821</v>
      </c>
      <c r="D451" s="648" t="s">
        <v>334</v>
      </c>
      <c r="E451" s="656" t="s">
        <v>831</v>
      </c>
      <c r="F451" s="646" t="s">
        <v>725</v>
      </c>
      <c r="G451" s="709">
        <v>0.66</v>
      </c>
      <c r="H451" s="710"/>
      <c r="I451" s="650"/>
    </row>
    <row r="452" spans="1:9" ht="15">
      <c r="A452" s="684"/>
      <c r="B452" s="651">
        <f t="shared" si="27"/>
        <v>393</v>
      </c>
      <c r="C452" s="712" t="s">
        <v>821</v>
      </c>
      <c r="D452" s="648" t="s">
        <v>334</v>
      </c>
      <c r="E452" s="656" t="s">
        <v>832</v>
      </c>
      <c r="F452" s="646" t="s">
        <v>725</v>
      </c>
      <c r="G452" s="709">
        <v>1.0854170000000001</v>
      </c>
      <c r="H452" s="710"/>
      <c r="I452" s="650"/>
    </row>
    <row r="453" spans="1:9" ht="15">
      <c r="A453" s="684"/>
      <c r="B453" s="651">
        <f t="shared" si="27"/>
        <v>394</v>
      </c>
      <c r="C453" s="712" t="s">
        <v>821</v>
      </c>
      <c r="D453" s="648" t="s">
        <v>334</v>
      </c>
      <c r="E453" s="656" t="s">
        <v>833</v>
      </c>
      <c r="F453" s="646" t="s">
        <v>725</v>
      </c>
      <c r="G453" s="709">
        <v>1.2067000000000001</v>
      </c>
      <c r="H453" s="710"/>
      <c r="I453" s="650"/>
    </row>
    <row r="454" spans="1:9" ht="15">
      <c r="A454" s="684"/>
      <c r="B454" s="651">
        <f t="shared" si="27"/>
        <v>395</v>
      </c>
      <c r="C454" s="712" t="s">
        <v>821</v>
      </c>
      <c r="D454" s="648" t="s">
        <v>334</v>
      </c>
      <c r="E454" s="656" t="s">
        <v>834</v>
      </c>
      <c r="F454" s="646" t="s">
        <v>725</v>
      </c>
      <c r="G454" s="709">
        <v>1.62</v>
      </c>
      <c r="H454" s="710"/>
      <c r="I454" s="650"/>
    </row>
    <row r="455" spans="1:9" ht="15">
      <c r="A455" s="633" t="s">
        <v>835</v>
      </c>
      <c r="B455" s="651"/>
      <c r="C455" s="652" t="s">
        <v>836</v>
      </c>
      <c r="D455" s="652"/>
      <c r="E455" s="652"/>
      <c r="F455" s="711"/>
      <c r="G455" s="707"/>
      <c r="H455" s="708"/>
      <c r="I455" s="650"/>
    </row>
    <row r="456" spans="1:9" ht="15">
      <c r="A456" s="684"/>
      <c r="B456" s="651">
        <f>B454+1</f>
        <v>396</v>
      </c>
      <c r="C456" s="712" t="s">
        <v>837</v>
      </c>
      <c r="D456" s="648" t="s">
        <v>350</v>
      </c>
      <c r="E456" s="656" t="s">
        <v>838</v>
      </c>
      <c r="F456" s="646" t="s">
        <v>725</v>
      </c>
      <c r="G456" s="709">
        <v>1.6537500000000001</v>
      </c>
      <c r="H456" s="710"/>
      <c r="I456" s="650"/>
    </row>
    <row r="457" spans="1:9" ht="15">
      <c r="A457" s="684"/>
      <c r="B457" s="651">
        <f>B456+1</f>
        <v>397</v>
      </c>
      <c r="C457" s="712" t="s">
        <v>837</v>
      </c>
      <c r="D457" s="648" t="s">
        <v>350</v>
      </c>
      <c r="E457" s="656" t="s">
        <v>839</v>
      </c>
      <c r="F457" s="646" t="s">
        <v>725</v>
      </c>
      <c r="G457" s="709">
        <v>3.1458749999999998</v>
      </c>
      <c r="H457" s="710"/>
      <c r="I457" s="650"/>
    </row>
    <row r="458" spans="1:9" ht="15">
      <c r="A458" s="684"/>
      <c r="B458" s="651">
        <f t="shared" ref="B458:B472" si="28">B457+1</f>
        <v>398</v>
      </c>
      <c r="C458" s="712" t="s">
        <v>837</v>
      </c>
      <c r="D458" s="648" t="s">
        <v>350</v>
      </c>
      <c r="E458" s="656" t="s">
        <v>840</v>
      </c>
      <c r="F458" s="646" t="s">
        <v>725</v>
      </c>
      <c r="G458" s="709">
        <v>3.8462500000000004</v>
      </c>
      <c r="H458" s="710"/>
      <c r="I458" s="650"/>
    </row>
    <row r="459" spans="1:9" ht="15">
      <c r="A459" s="684"/>
      <c r="B459" s="651">
        <f t="shared" si="28"/>
        <v>399</v>
      </c>
      <c r="C459" s="712" t="s">
        <v>837</v>
      </c>
      <c r="D459" s="648" t="s">
        <v>350</v>
      </c>
      <c r="E459" s="656" t="s">
        <v>841</v>
      </c>
      <c r="F459" s="646" t="s">
        <v>725</v>
      </c>
      <c r="G459" s="709">
        <v>4.71</v>
      </c>
      <c r="H459" s="710"/>
      <c r="I459" s="650"/>
    </row>
    <row r="460" spans="1:9" ht="15">
      <c r="A460" s="684"/>
      <c r="B460" s="651">
        <f t="shared" si="28"/>
        <v>400</v>
      </c>
      <c r="C460" s="712" t="s">
        <v>837</v>
      </c>
      <c r="D460" s="648" t="s">
        <v>350</v>
      </c>
      <c r="E460" s="656" t="s">
        <v>842</v>
      </c>
      <c r="F460" s="646" t="s">
        <v>725</v>
      </c>
      <c r="G460" s="709">
        <v>5.83</v>
      </c>
      <c r="H460" s="710"/>
      <c r="I460" s="650"/>
    </row>
    <row r="461" spans="1:9" ht="15">
      <c r="A461" s="684"/>
      <c r="B461" s="651">
        <f t="shared" si="28"/>
        <v>401</v>
      </c>
      <c r="C461" s="712" t="s">
        <v>837</v>
      </c>
      <c r="D461" s="648" t="s">
        <v>350</v>
      </c>
      <c r="E461" s="656" t="s">
        <v>843</v>
      </c>
      <c r="F461" s="646" t="s">
        <v>725</v>
      </c>
      <c r="G461" s="709">
        <v>7.6266999999999996</v>
      </c>
      <c r="H461" s="710"/>
      <c r="I461" s="650"/>
    </row>
    <row r="462" spans="1:9" ht="15">
      <c r="A462" s="684"/>
      <c r="B462" s="651">
        <f t="shared" si="28"/>
        <v>402</v>
      </c>
      <c r="C462" s="712" t="s">
        <v>837</v>
      </c>
      <c r="D462" s="648" t="s">
        <v>350</v>
      </c>
      <c r="E462" s="656" t="s">
        <v>844</v>
      </c>
      <c r="F462" s="646" t="s">
        <v>725</v>
      </c>
      <c r="G462" s="709">
        <v>8.6558299999999999</v>
      </c>
      <c r="H462" s="710"/>
      <c r="I462" s="650"/>
    </row>
    <row r="463" spans="1:9" ht="15">
      <c r="A463" s="684"/>
      <c r="B463" s="651">
        <f t="shared" si="28"/>
        <v>403</v>
      </c>
      <c r="C463" s="712" t="s">
        <v>837</v>
      </c>
      <c r="D463" s="648" t="s">
        <v>350</v>
      </c>
      <c r="E463" s="656" t="s">
        <v>845</v>
      </c>
      <c r="F463" s="646" t="s">
        <v>725</v>
      </c>
      <c r="G463" s="709">
        <v>11.39167</v>
      </c>
      <c r="H463" s="710"/>
      <c r="I463" s="650"/>
    </row>
    <row r="464" spans="1:9" ht="15">
      <c r="A464" s="684"/>
      <c r="B464" s="651">
        <f t="shared" si="28"/>
        <v>404</v>
      </c>
      <c r="C464" s="712" t="s">
        <v>837</v>
      </c>
      <c r="D464" s="648" t="s">
        <v>350</v>
      </c>
      <c r="E464" s="656" t="s">
        <v>846</v>
      </c>
      <c r="F464" s="646" t="s">
        <v>725</v>
      </c>
      <c r="G464" s="709">
        <v>14.250000000000002</v>
      </c>
      <c r="H464" s="710"/>
      <c r="I464" s="650"/>
    </row>
    <row r="465" spans="1:9" ht="15">
      <c r="A465" s="684"/>
      <c r="B465" s="651">
        <f t="shared" si="28"/>
        <v>405</v>
      </c>
      <c r="C465" s="712" t="s">
        <v>837</v>
      </c>
      <c r="D465" s="648" t="s">
        <v>350</v>
      </c>
      <c r="E465" s="656" t="s">
        <v>847</v>
      </c>
      <c r="F465" s="646" t="s">
        <v>725</v>
      </c>
      <c r="G465" s="709">
        <v>17.229166666666671</v>
      </c>
      <c r="H465" s="710"/>
      <c r="I465" s="650"/>
    </row>
    <row r="466" spans="1:9" ht="15">
      <c r="A466" s="684"/>
      <c r="B466" s="651">
        <f t="shared" si="28"/>
        <v>406</v>
      </c>
      <c r="C466" s="712" t="s">
        <v>837</v>
      </c>
      <c r="D466" s="648" t="s">
        <v>350</v>
      </c>
      <c r="E466" s="656" t="s">
        <v>848</v>
      </c>
      <c r="F466" s="646" t="s">
        <v>725</v>
      </c>
      <c r="G466" s="709">
        <v>20.458333333333336</v>
      </c>
      <c r="H466" s="710"/>
      <c r="I466" s="650"/>
    </row>
    <row r="467" spans="1:9" ht="15">
      <c r="A467" s="684"/>
      <c r="B467" s="651">
        <f t="shared" si="28"/>
        <v>407</v>
      </c>
      <c r="C467" s="712" t="s">
        <v>837</v>
      </c>
      <c r="D467" s="648" t="s">
        <v>350</v>
      </c>
      <c r="E467" s="656" t="s">
        <v>849</v>
      </c>
      <c r="F467" s="646" t="s">
        <v>725</v>
      </c>
      <c r="G467" s="709">
        <v>27.110833333333332</v>
      </c>
      <c r="H467" s="710"/>
      <c r="I467" s="650"/>
    </row>
    <row r="468" spans="1:9" ht="15">
      <c r="A468" s="684"/>
      <c r="B468" s="651">
        <f t="shared" si="28"/>
        <v>408</v>
      </c>
      <c r="C468" s="712" t="s">
        <v>837</v>
      </c>
      <c r="D468" s="648" t="s">
        <v>350</v>
      </c>
      <c r="E468" s="656" t="s">
        <v>850</v>
      </c>
      <c r="F468" s="646" t="s">
        <v>725</v>
      </c>
      <c r="G468" s="709">
        <v>30.647500000000001</v>
      </c>
      <c r="H468" s="710"/>
      <c r="I468" s="650"/>
    </row>
    <row r="469" spans="1:9" ht="15">
      <c r="A469" s="684"/>
      <c r="B469" s="651">
        <f t="shared" si="28"/>
        <v>409</v>
      </c>
      <c r="C469" s="712" t="s">
        <v>837</v>
      </c>
      <c r="D469" s="648" t="s">
        <v>350</v>
      </c>
      <c r="E469" s="656" t="s">
        <v>851</v>
      </c>
      <c r="F469" s="646" t="s">
        <v>725</v>
      </c>
      <c r="G469" s="709">
        <v>41.797916666666673</v>
      </c>
      <c r="H469" s="710"/>
      <c r="I469" s="650"/>
    </row>
    <row r="470" spans="1:9" ht="15">
      <c r="A470" s="684"/>
      <c r="B470" s="651">
        <f t="shared" si="28"/>
        <v>410</v>
      </c>
      <c r="C470" s="712" t="s">
        <v>837</v>
      </c>
      <c r="D470" s="648" t="s">
        <v>350</v>
      </c>
      <c r="E470" s="656" t="s">
        <v>852</v>
      </c>
      <c r="F470" s="646" t="s">
        <v>725</v>
      </c>
      <c r="G470" s="709">
        <v>46.062916666666666</v>
      </c>
      <c r="H470" s="710"/>
      <c r="I470" s="650"/>
    </row>
    <row r="471" spans="1:9" ht="15">
      <c r="A471" s="684"/>
      <c r="B471" s="651">
        <f t="shared" si="28"/>
        <v>411</v>
      </c>
      <c r="C471" s="712" t="s">
        <v>837</v>
      </c>
      <c r="D471" s="648" t="s">
        <v>350</v>
      </c>
      <c r="E471" s="656" t="s">
        <v>853</v>
      </c>
      <c r="F471" s="646" t="s">
        <v>725</v>
      </c>
      <c r="G471" s="709">
        <v>62.823333333333345</v>
      </c>
      <c r="H471" s="710"/>
      <c r="I471" s="650"/>
    </row>
    <row r="472" spans="1:9" ht="15">
      <c r="A472" s="684"/>
      <c r="B472" s="651">
        <f t="shared" si="28"/>
        <v>412</v>
      </c>
      <c r="C472" s="712" t="s">
        <v>837</v>
      </c>
      <c r="D472" s="648" t="s">
        <v>270</v>
      </c>
      <c r="E472" s="656" t="s">
        <v>854</v>
      </c>
      <c r="F472" s="646" t="s">
        <v>725</v>
      </c>
      <c r="G472" s="709">
        <v>479.16666666666669</v>
      </c>
      <c r="H472" s="710"/>
      <c r="I472" s="650"/>
    </row>
    <row r="473" spans="1:9" ht="15">
      <c r="A473" s="633" t="s">
        <v>855</v>
      </c>
      <c r="B473" s="718"/>
      <c r="C473" s="652" t="s">
        <v>856</v>
      </c>
      <c r="D473" s="652"/>
      <c r="E473" s="652"/>
      <c r="F473" s="711"/>
      <c r="G473" s="707"/>
      <c r="H473" s="708"/>
      <c r="I473" s="650"/>
    </row>
    <row r="474" spans="1:9" ht="15">
      <c r="A474" s="684"/>
      <c r="B474" s="651">
        <f>B472+1</f>
        <v>413</v>
      </c>
      <c r="C474" s="712" t="s">
        <v>857</v>
      </c>
      <c r="D474" s="648" t="s">
        <v>270</v>
      </c>
      <c r="E474" s="656" t="s">
        <v>858</v>
      </c>
      <c r="F474" s="646" t="s">
        <v>725</v>
      </c>
      <c r="G474" s="709">
        <v>450</v>
      </c>
      <c r="H474" s="710"/>
      <c r="I474" s="650"/>
    </row>
    <row r="475" spans="1:9" ht="15">
      <c r="A475" s="684"/>
      <c r="B475" s="651">
        <f>B474+1</f>
        <v>414</v>
      </c>
      <c r="C475" s="712" t="s">
        <v>857</v>
      </c>
      <c r="D475" s="648" t="s">
        <v>270</v>
      </c>
      <c r="E475" s="656" t="s">
        <v>859</v>
      </c>
      <c r="F475" s="646" t="s">
        <v>725</v>
      </c>
      <c r="G475" s="709">
        <v>358.33333333333337</v>
      </c>
      <c r="H475" s="710"/>
      <c r="I475" s="650"/>
    </row>
    <row r="476" spans="1:9" ht="15">
      <c r="A476" s="684"/>
      <c r="B476" s="651">
        <f t="shared" ref="B476:B485" si="29">B475+1</f>
        <v>415</v>
      </c>
      <c r="C476" s="712" t="s">
        <v>857</v>
      </c>
      <c r="D476" s="648" t="s">
        <v>270</v>
      </c>
      <c r="E476" s="656" t="s">
        <v>860</v>
      </c>
      <c r="F476" s="646" t="s">
        <v>725</v>
      </c>
      <c r="G476" s="709">
        <v>358.33333333333337</v>
      </c>
      <c r="H476" s="710"/>
      <c r="I476" s="650"/>
    </row>
    <row r="477" spans="1:9" ht="15">
      <c r="A477" s="684"/>
      <c r="B477" s="651">
        <f t="shared" si="29"/>
        <v>416</v>
      </c>
      <c r="C477" s="712" t="s">
        <v>857</v>
      </c>
      <c r="D477" s="648" t="s">
        <v>270</v>
      </c>
      <c r="E477" s="656" t="s">
        <v>861</v>
      </c>
      <c r="F477" s="646" t="s">
        <v>725</v>
      </c>
      <c r="G477" s="709">
        <v>452.08333333333337</v>
      </c>
      <c r="H477" s="710"/>
      <c r="I477" s="650"/>
    </row>
    <row r="478" spans="1:9" ht="15">
      <c r="A478" s="684"/>
      <c r="B478" s="651">
        <f t="shared" si="29"/>
        <v>417</v>
      </c>
      <c r="C478" s="712" t="s">
        <v>857</v>
      </c>
      <c r="D478" s="648" t="s">
        <v>270</v>
      </c>
      <c r="E478" s="656" t="s">
        <v>862</v>
      </c>
      <c r="F478" s="646" t="s">
        <v>725</v>
      </c>
      <c r="G478" s="709">
        <v>358.33333333333337</v>
      </c>
      <c r="H478" s="710"/>
      <c r="I478" s="650"/>
    </row>
    <row r="479" spans="1:9" ht="15">
      <c r="A479" s="684"/>
      <c r="B479" s="651">
        <f t="shared" si="29"/>
        <v>418</v>
      </c>
      <c r="C479" s="712" t="s">
        <v>857</v>
      </c>
      <c r="D479" s="648" t="s">
        <v>270</v>
      </c>
      <c r="E479" s="656" t="s">
        <v>863</v>
      </c>
      <c r="F479" s="646" t="s">
        <v>725</v>
      </c>
      <c r="G479" s="709">
        <v>329.16666666666669</v>
      </c>
      <c r="H479" s="710"/>
      <c r="I479" s="650"/>
    </row>
    <row r="480" spans="1:9" ht="15">
      <c r="A480" s="684"/>
      <c r="B480" s="651">
        <f t="shared" si="29"/>
        <v>419</v>
      </c>
      <c r="C480" s="712" t="s">
        <v>857</v>
      </c>
      <c r="D480" s="648" t="s">
        <v>270</v>
      </c>
      <c r="E480" s="656" t="s">
        <v>864</v>
      </c>
      <c r="F480" s="646" t="s">
        <v>725</v>
      </c>
      <c r="G480" s="709">
        <v>329.16666666666669</v>
      </c>
      <c r="H480" s="710"/>
      <c r="I480" s="650"/>
    </row>
    <row r="481" spans="1:9" ht="15">
      <c r="A481" s="684"/>
      <c r="B481" s="651">
        <f t="shared" si="29"/>
        <v>420</v>
      </c>
      <c r="C481" s="712" t="s">
        <v>857</v>
      </c>
      <c r="D481" s="648" t="s">
        <v>270</v>
      </c>
      <c r="E481" s="656" t="s">
        <v>865</v>
      </c>
      <c r="F481" s="646" t="s">
        <v>725</v>
      </c>
      <c r="G481" s="709">
        <v>329.16666666666669</v>
      </c>
      <c r="H481" s="710"/>
      <c r="I481" s="650"/>
    </row>
    <row r="482" spans="1:9" ht="15">
      <c r="A482" s="684"/>
      <c r="B482" s="651">
        <f t="shared" si="29"/>
        <v>421</v>
      </c>
      <c r="C482" s="712" t="s">
        <v>857</v>
      </c>
      <c r="D482" s="648" t="s">
        <v>270</v>
      </c>
      <c r="E482" s="656" t="s">
        <v>866</v>
      </c>
      <c r="F482" s="646" t="s">
        <v>725</v>
      </c>
      <c r="G482" s="709">
        <v>400</v>
      </c>
      <c r="H482" s="710"/>
      <c r="I482" s="650"/>
    </row>
    <row r="483" spans="1:9" ht="15">
      <c r="A483" s="684">
        <v>7</v>
      </c>
      <c r="B483" s="651">
        <f t="shared" si="29"/>
        <v>422</v>
      </c>
      <c r="C483" s="712" t="s">
        <v>857</v>
      </c>
      <c r="D483" s="648" t="s">
        <v>270</v>
      </c>
      <c r="E483" s="656" t="s">
        <v>867</v>
      </c>
      <c r="F483" s="646" t="s">
        <v>725</v>
      </c>
      <c r="G483" s="709">
        <v>333.33333333333337</v>
      </c>
      <c r="H483" s="710"/>
      <c r="I483" s="650"/>
    </row>
    <row r="484" spans="1:9" ht="15">
      <c r="A484" s="684"/>
      <c r="B484" s="651">
        <f t="shared" si="29"/>
        <v>423</v>
      </c>
      <c r="C484" s="712" t="s">
        <v>857</v>
      </c>
      <c r="D484" s="648" t="s">
        <v>270</v>
      </c>
      <c r="E484" s="656" t="s">
        <v>868</v>
      </c>
      <c r="F484" s="646" t="s">
        <v>725</v>
      </c>
      <c r="G484" s="709">
        <v>333.33333333333337</v>
      </c>
      <c r="H484" s="710"/>
      <c r="I484" s="650"/>
    </row>
    <row r="485" spans="1:9" ht="17.25" customHeight="1">
      <c r="A485" s="684"/>
      <c r="B485" s="651">
        <f t="shared" si="29"/>
        <v>424</v>
      </c>
      <c r="C485" s="712" t="s">
        <v>857</v>
      </c>
      <c r="D485" s="648" t="s">
        <v>270</v>
      </c>
      <c r="E485" s="656" t="s">
        <v>869</v>
      </c>
      <c r="F485" s="646" t="s">
        <v>725</v>
      </c>
      <c r="G485" s="709">
        <v>333.33333333333337</v>
      </c>
      <c r="H485" s="710"/>
      <c r="I485" s="650"/>
    </row>
    <row r="486" spans="1:9" ht="15">
      <c r="A486" s="633" t="s">
        <v>870</v>
      </c>
      <c r="B486" s="651"/>
      <c r="C486" s="652" t="s">
        <v>871</v>
      </c>
      <c r="D486" s="652"/>
      <c r="E486" s="652"/>
      <c r="F486" s="711"/>
      <c r="G486" s="707"/>
      <c r="H486" s="708"/>
      <c r="I486" s="650"/>
    </row>
    <row r="487" spans="1:9" ht="15">
      <c r="A487" s="684"/>
      <c r="B487" s="651">
        <f>B485+1</f>
        <v>425</v>
      </c>
      <c r="C487" s="712" t="s">
        <v>872</v>
      </c>
      <c r="D487" s="648" t="s">
        <v>123</v>
      </c>
      <c r="E487" s="656" t="s">
        <v>873</v>
      </c>
      <c r="F487" s="646" t="s">
        <v>236</v>
      </c>
      <c r="G487" s="709">
        <v>0.58333333333333337</v>
      </c>
      <c r="H487" s="710"/>
      <c r="I487" s="650"/>
    </row>
    <row r="488" spans="1:9" ht="15">
      <c r="A488" s="633" t="s">
        <v>874</v>
      </c>
      <c r="B488" s="651"/>
      <c r="C488" s="652" t="s">
        <v>875</v>
      </c>
      <c r="D488" s="652"/>
      <c r="E488" s="652"/>
      <c r="F488" s="711"/>
      <c r="G488" s="707"/>
      <c r="H488" s="708"/>
      <c r="I488" s="650"/>
    </row>
    <row r="489" spans="1:9" ht="15">
      <c r="A489" s="684"/>
      <c r="B489" s="651">
        <f>B487+1</f>
        <v>426</v>
      </c>
      <c r="C489" s="712" t="s">
        <v>875</v>
      </c>
      <c r="D489" s="648" t="s">
        <v>123</v>
      </c>
      <c r="E489" s="656"/>
      <c r="F489" s="646" t="s">
        <v>725</v>
      </c>
      <c r="G489" s="709">
        <v>1</v>
      </c>
      <c r="H489" s="710"/>
      <c r="I489" s="650"/>
    </row>
    <row r="490" spans="1:9" ht="15">
      <c r="A490" s="633" t="s">
        <v>876</v>
      </c>
      <c r="B490" s="651"/>
      <c r="C490" s="652" t="s">
        <v>877</v>
      </c>
      <c r="D490" s="652"/>
      <c r="E490" s="652"/>
      <c r="F490" s="711"/>
      <c r="G490" s="719"/>
      <c r="H490" s="720"/>
      <c r="I490" s="650"/>
    </row>
    <row r="491" spans="1:9" ht="15">
      <c r="A491" s="684"/>
      <c r="B491" s="651">
        <f>B489+1</f>
        <v>427</v>
      </c>
      <c r="C491" s="656" t="s">
        <v>707</v>
      </c>
      <c r="D491" s="648" t="s">
        <v>350</v>
      </c>
      <c r="E491" s="656" t="s">
        <v>878</v>
      </c>
      <c r="F491" s="646" t="s">
        <v>236</v>
      </c>
      <c r="G491" s="709">
        <v>0.42083333333333345</v>
      </c>
      <c r="H491" s="710"/>
      <c r="I491" s="650"/>
    </row>
    <row r="492" spans="1:9" ht="15">
      <c r="A492" s="684"/>
      <c r="B492" s="651">
        <f>B491+1</f>
        <v>428</v>
      </c>
      <c r="C492" s="656" t="s">
        <v>707</v>
      </c>
      <c r="D492" s="648" t="s">
        <v>350</v>
      </c>
      <c r="E492" s="656" t="s">
        <v>879</v>
      </c>
      <c r="F492" s="646" t="s">
        <v>236</v>
      </c>
      <c r="G492" s="709">
        <v>0.28541666666666665</v>
      </c>
      <c r="H492" s="710"/>
      <c r="I492" s="650"/>
    </row>
    <row r="493" spans="1:9" ht="15">
      <c r="A493" s="684"/>
      <c r="B493" s="651">
        <f t="shared" ref="B493:B503" si="30">B492+1</f>
        <v>429</v>
      </c>
      <c r="C493" s="656" t="s">
        <v>707</v>
      </c>
      <c r="D493" s="648" t="s">
        <v>350</v>
      </c>
      <c r="E493" s="656" t="s">
        <v>880</v>
      </c>
      <c r="F493" s="646" t="s">
        <v>236</v>
      </c>
      <c r="G493" s="709">
        <v>0.22500000000000003</v>
      </c>
      <c r="H493" s="710"/>
      <c r="I493" s="650"/>
    </row>
    <row r="494" spans="1:9" ht="15">
      <c r="A494" s="684"/>
      <c r="B494" s="651">
        <f t="shared" si="30"/>
        <v>430</v>
      </c>
      <c r="C494" s="656" t="s">
        <v>707</v>
      </c>
      <c r="D494" s="648" t="s">
        <v>350</v>
      </c>
      <c r="E494" s="656" t="s">
        <v>881</v>
      </c>
      <c r="F494" s="646" t="s">
        <v>236</v>
      </c>
      <c r="G494" s="709">
        <v>0.51666666666666672</v>
      </c>
      <c r="H494" s="710"/>
      <c r="I494" s="650"/>
    </row>
    <row r="495" spans="1:9" ht="15">
      <c r="A495" s="684"/>
      <c r="B495" s="651">
        <f t="shared" si="30"/>
        <v>431</v>
      </c>
      <c r="C495" s="656" t="s">
        <v>707</v>
      </c>
      <c r="D495" s="648" t="s">
        <v>350</v>
      </c>
      <c r="E495" s="721" t="s">
        <v>882</v>
      </c>
      <c r="F495" s="646" t="s">
        <v>236</v>
      </c>
      <c r="G495" s="709">
        <v>0.38333333333333336</v>
      </c>
      <c r="H495" s="710"/>
      <c r="I495" s="650"/>
    </row>
    <row r="496" spans="1:9" ht="15">
      <c r="A496" s="684"/>
      <c r="B496" s="651">
        <f t="shared" si="30"/>
        <v>432</v>
      </c>
      <c r="C496" s="656" t="s">
        <v>707</v>
      </c>
      <c r="D496" s="648" t="s">
        <v>350</v>
      </c>
      <c r="E496" s="656" t="s">
        <v>883</v>
      </c>
      <c r="F496" s="646" t="s">
        <v>236</v>
      </c>
      <c r="G496" s="709">
        <v>1.1583333333333332</v>
      </c>
      <c r="H496" s="710"/>
      <c r="I496" s="650"/>
    </row>
    <row r="497" spans="1:9" ht="15">
      <c r="A497" s="684"/>
      <c r="B497" s="651">
        <f t="shared" si="30"/>
        <v>433</v>
      </c>
      <c r="C497" s="656" t="s">
        <v>707</v>
      </c>
      <c r="D497" s="648" t="s">
        <v>350</v>
      </c>
      <c r="E497" s="656" t="s">
        <v>884</v>
      </c>
      <c r="F497" s="646" t="s">
        <v>236</v>
      </c>
      <c r="G497" s="709">
        <v>0.8</v>
      </c>
      <c r="H497" s="710"/>
      <c r="I497" s="650"/>
    </row>
    <row r="498" spans="1:9" ht="15">
      <c r="A498" s="684"/>
      <c r="B498" s="651">
        <f t="shared" si="30"/>
        <v>434</v>
      </c>
      <c r="C498" s="656" t="s">
        <v>707</v>
      </c>
      <c r="D498" s="648" t="s">
        <v>350</v>
      </c>
      <c r="E498" s="721" t="s">
        <v>885</v>
      </c>
      <c r="F498" s="646" t="s">
        <v>236</v>
      </c>
      <c r="G498" s="709">
        <v>0.59166666666666667</v>
      </c>
      <c r="H498" s="710"/>
      <c r="I498" s="650"/>
    </row>
    <row r="499" spans="1:9" ht="15">
      <c r="A499" s="684"/>
      <c r="B499" s="651">
        <f t="shared" si="30"/>
        <v>435</v>
      </c>
      <c r="C499" s="656" t="s">
        <v>707</v>
      </c>
      <c r="D499" s="648" t="s">
        <v>350</v>
      </c>
      <c r="E499" s="656" t="s">
        <v>886</v>
      </c>
      <c r="F499" s="646" t="s">
        <v>236</v>
      </c>
      <c r="G499" s="709">
        <v>0.75</v>
      </c>
      <c r="H499" s="710"/>
      <c r="I499" s="650"/>
    </row>
    <row r="500" spans="1:9" ht="27">
      <c r="A500" s="684"/>
      <c r="B500" s="651">
        <f t="shared" si="30"/>
        <v>436</v>
      </c>
      <c r="C500" s="712" t="s">
        <v>707</v>
      </c>
      <c r="D500" s="648" t="s">
        <v>350</v>
      </c>
      <c r="E500" s="656" t="s">
        <v>887</v>
      </c>
      <c r="F500" s="646" t="s">
        <v>236</v>
      </c>
      <c r="G500" s="709">
        <v>0.46416666666666673</v>
      </c>
      <c r="H500" s="710"/>
      <c r="I500" s="650"/>
    </row>
    <row r="501" spans="1:9" ht="27">
      <c r="A501" s="684"/>
      <c r="B501" s="651">
        <f t="shared" si="30"/>
        <v>437</v>
      </c>
      <c r="C501" s="712" t="s">
        <v>707</v>
      </c>
      <c r="D501" s="648" t="s">
        <v>350</v>
      </c>
      <c r="E501" s="656" t="s">
        <v>888</v>
      </c>
      <c r="F501" s="646" t="s">
        <v>236</v>
      </c>
      <c r="G501" s="709">
        <v>0.56916666666666671</v>
      </c>
      <c r="H501" s="710"/>
      <c r="I501" s="650"/>
    </row>
    <row r="502" spans="1:9" ht="27">
      <c r="A502" s="684"/>
      <c r="B502" s="651">
        <f t="shared" si="30"/>
        <v>438</v>
      </c>
      <c r="C502" s="656" t="s">
        <v>707</v>
      </c>
      <c r="D502" s="648" t="s">
        <v>350</v>
      </c>
      <c r="E502" s="656" t="s">
        <v>889</v>
      </c>
      <c r="F502" s="646" t="s">
        <v>236</v>
      </c>
      <c r="G502" s="709">
        <v>0.43458333333333343</v>
      </c>
      <c r="H502" s="710"/>
      <c r="I502" s="650"/>
    </row>
    <row r="503" spans="1:9" ht="27">
      <c r="A503" s="684"/>
      <c r="B503" s="651">
        <f t="shared" si="30"/>
        <v>439</v>
      </c>
      <c r="C503" s="656" t="s">
        <v>707</v>
      </c>
      <c r="D503" s="648" t="s">
        <v>350</v>
      </c>
      <c r="E503" s="656" t="s">
        <v>890</v>
      </c>
      <c r="F503" s="646" t="s">
        <v>236</v>
      </c>
      <c r="G503" s="709">
        <v>0.51555555555555554</v>
      </c>
      <c r="H503" s="710"/>
      <c r="I503" s="650"/>
    </row>
    <row r="504" spans="1:9" ht="15">
      <c r="A504" s="633" t="s">
        <v>891</v>
      </c>
      <c r="B504" s="651"/>
      <c r="C504" s="652" t="s">
        <v>892</v>
      </c>
      <c r="D504" s="652"/>
      <c r="E504" s="652"/>
      <c r="F504" s="711"/>
      <c r="G504" s="707"/>
      <c r="H504" s="708"/>
      <c r="I504" s="650"/>
    </row>
    <row r="505" spans="1:9" ht="15">
      <c r="A505" s="684"/>
      <c r="B505" s="651">
        <f>B503+1</f>
        <v>440</v>
      </c>
      <c r="C505" s="656" t="s">
        <v>892</v>
      </c>
      <c r="D505" s="648" t="s">
        <v>123</v>
      </c>
      <c r="E505" s="656"/>
      <c r="F505" s="646" t="s">
        <v>236</v>
      </c>
      <c r="G505" s="709" t="s">
        <v>309</v>
      </c>
      <c r="H505" s="710"/>
      <c r="I505" s="650"/>
    </row>
    <row r="506" spans="1:9" ht="15">
      <c r="A506" s="633" t="s">
        <v>893</v>
      </c>
      <c r="B506" s="651"/>
      <c r="C506" s="652" t="s">
        <v>894</v>
      </c>
      <c r="D506" s="652"/>
      <c r="E506" s="652"/>
      <c r="F506" s="711"/>
      <c r="G506" s="707"/>
      <c r="H506" s="708"/>
      <c r="I506" s="650"/>
    </row>
    <row r="507" spans="1:9" ht="15">
      <c r="A507" s="684"/>
      <c r="B507" s="651">
        <f>B505+1</f>
        <v>441</v>
      </c>
      <c r="C507" s="656" t="s">
        <v>895</v>
      </c>
      <c r="D507" s="648" t="s">
        <v>334</v>
      </c>
      <c r="E507" s="656" t="s">
        <v>896</v>
      </c>
      <c r="F507" s="646" t="s">
        <v>725</v>
      </c>
      <c r="G507" s="709">
        <v>0.51750000000000007</v>
      </c>
      <c r="H507" s="710"/>
      <c r="I507" s="650"/>
    </row>
    <row r="508" spans="1:9" ht="15">
      <c r="A508" s="633" t="s">
        <v>897</v>
      </c>
      <c r="B508" s="718"/>
      <c r="C508" s="652" t="s">
        <v>898</v>
      </c>
      <c r="D508" s="652"/>
      <c r="E508" s="652"/>
      <c r="F508" s="646"/>
      <c r="G508" s="707"/>
      <c r="H508" s="708"/>
      <c r="I508" s="650"/>
    </row>
    <row r="509" spans="1:9" ht="17.25" customHeight="1">
      <c r="A509" s="684"/>
      <c r="B509" s="651">
        <f>B507+1</f>
        <v>442</v>
      </c>
      <c r="C509" s="643" t="s">
        <v>899</v>
      </c>
      <c r="D509" s="648" t="s">
        <v>126</v>
      </c>
      <c r="E509" s="643" t="s">
        <v>900</v>
      </c>
      <c r="F509" s="646" t="s">
        <v>236</v>
      </c>
      <c r="G509" s="709" t="s">
        <v>309</v>
      </c>
      <c r="H509" s="710"/>
      <c r="I509" s="650"/>
    </row>
    <row r="510" spans="1:9" ht="19.5" customHeight="1">
      <c r="A510" s="684"/>
      <c r="B510" s="1452" t="s">
        <v>901</v>
      </c>
      <c r="C510" s="1452"/>
      <c r="D510" s="1452"/>
      <c r="E510" s="1452"/>
      <c r="F510" s="1452"/>
      <c r="G510" s="719"/>
      <c r="H510" s="720"/>
      <c r="I510" s="650"/>
    </row>
    <row r="511" spans="1:9" ht="16.5">
      <c r="A511" s="722" t="s">
        <v>18</v>
      </c>
      <c r="B511" s="723"/>
      <c r="C511" s="689" t="s">
        <v>902</v>
      </c>
      <c r="D511" s="691"/>
      <c r="E511" s="691"/>
      <c r="F511" s="724"/>
      <c r="G511" s="709"/>
      <c r="H511" s="710"/>
      <c r="I511" s="650"/>
    </row>
    <row r="512" spans="1:9" ht="18.75" customHeight="1">
      <c r="A512" s="723" t="s">
        <v>903</v>
      </c>
      <c r="B512" s="723"/>
      <c r="C512" s="652" t="s">
        <v>904</v>
      </c>
      <c r="D512" s="652"/>
      <c r="E512" s="652"/>
      <c r="F512" s="725"/>
      <c r="G512" s="709"/>
      <c r="H512" s="710"/>
      <c r="I512" s="650"/>
    </row>
    <row r="513" spans="1:9" ht="16.5" customHeight="1">
      <c r="A513" s="726"/>
      <c r="B513" s="651">
        <f>B509+1</f>
        <v>443</v>
      </c>
      <c r="C513" s="656" t="s">
        <v>905</v>
      </c>
      <c r="D513" s="727" t="s">
        <v>278</v>
      </c>
      <c r="E513" s="728" t="s">
        <v>906</v>
      </c>
      <c r="F513" s="646" t="s">
        <v>725</v>
      </c>
      <c r="G513" s="709">
        <v>125.00000000000001</v>
      </c>
      <c r="H513" s="710"/>
      <c r="I513" s="650"/>
    </row>
    <row r="514" spans="1:9" ht="15">
      <c r="A514" s="723" t="s">
        <v>907</v>
      </c>
      <c r="B514" s="651"/>
      <c r="C514" s="652" t="s">
        <v>908</v>
      </c>
      <c r="D514" s="652"/>
      <c r="E514" s="652"/>
      <c r="F514" s="646"/>
      <c r="G514" s="709"/>
      <c r="H514" s="710"/>
      <c r="I514" s="650"/>
    </row>
    <row r="515" spans="1:9" ht="15">
      <c r="A515" s="722"/>
      <c r="B515" s="651">
        <f>B513+1</f>
        <v>444</v>
      </c>
      <c r="C515" s="656" t="s">
        <v>909</v>
      </c>
      <c r="D515" s="727" t="s">
        <v>334</v>
      </c>
      <c r="E515" s="656" t="s">
        <v>910</v>
      </c>
      <c r="F515" s="646" t="s">
        <v>911</v>
      </c>
      <c r="G515" s="709">
        <v>0.97599999999999998</v>
      </c>
      <c r="H515" s="710"/>
      <c r="I515" s="650"/>
    </row>
    <row r="516" spans="1:9" ht="15">
      <c r="A516" s="722"/>
      <c r="B516" s="651">
        <f>B515+1</f>
        <v>445</v>
      </c>
      <c r="C516" s="656" t="s">
        <v>909</v>
      </c>
      <c r="D516" s="727" t="s">
        <v>334</v>
      </c>
      <c r="E516" s="656" t="s">
        <v>912</v>
      </c>
      <c r="F516" s="646" t="s">
        <v>911</v>
      </c>
      <c r="G516" s="709">
        <v>1</v>
      </c>
      <c r="H516" s="710"/>
      <c r="I516" s="650"/>
    </row>
    <row r="517" spans="1:9" ht="15">
      <c r="A517" s="723" t="s">
        <v>913</v>
      </c>
      <c r="B517" s="651"/>
      <c r="C517" s="652" t="s">
        <v>914</v>
      </c>
      <c r="D517" s="652"/>
      <c r="E517" s="652"/>
      <c r="F517" s="646"/>
      <c r="G517" s="709"/>
      <c r="H517" s="710"/>
      <c r="I517" s="650"/>
    </row>
    <row r="518" spans="1:9" ht="15">
      <c r="A518" s="722"/>
      <c r="B518" s="651">
        <f>B516+1</f>
        <v>446</v>
      </c>
      <c r="C518" s="656" t="s">
        <v>915</v>
      </c>
      <c r="D518" s="727" t="s">
        <v>334</v>
      </c>
      <c r="E518" s="656" t="s">
        <v>916</v>
      </c>
      <c r="F518" s="646" t="s">
        <v>236</v>
      </c>
      <c r="G518" s="709" t="s">
        <v>309</v>
      </c>
      <c r="H518" s="710"/>
      <c r="I518" s="650"/>
    </row>
    <row r="519" spans="1:9" ht="15">
      <c r="A519" s="723" t="s">
        <v>917</v>
      </c>
      <c r="B519" s="651"/>
      <c r="C519" s="652" t="s">
        <v>918</v>
      </c>
      <c r="D519" s="652"/>
      <c r="E519" s="652"/>
      <c r="F519" s="646"/>
      <c r="G519" s="709"/>
      <c r="H519" s="710"/>
      <c r="I519" s="650"/>
    </row>
    <row r="520" spans="1:9" ht="15">
      <c r="A520" s="722"/>
      <c r="B520" s="651">
        <f>B518+1</f>
        <v>447</v>
      </c>
      <c r="C520" s="712" t="s">
        <v>919</v>
      </c>
      <c r="D520" s="727" t="s">
        <v>350</v>
      </c>
      <c r="E520" s="656" t="s">
        <v>920</v>
      </c>
      <c r="F520" s="646" t="s">
        <v>236</v>
      </c>
      <c r="G520" s="709" t="s">
        <v>309</v>
      </c>
      <c r="H520" s="710"/>
      <c r="I520" s="650"/>
    </row>
    <row r="521" spans="1:9" ht="15">
      <c r="A521" s="723" t="s">
        <v>921</v>
      </c>
      <c r="B521" s="651"/>
      <c r="C521" s="652" t="s">
        <v>922</v>
      </c>
      <c r="D521" s="652"/>
      <c r="E521" s="652"/>
      <c r="F521" s="646"/>
      <c r="G521" s="709"/>
      <c r="H521" s="710"/>
      <c r="I521" s="650"/>
    </row>
    <row r="522" spans="1:9" ht="15">
      <c r="A522" s="722"/>
      <c r="B522" s="651">
        <f>B520+1</f>
        <v>448</v>
      </c>
      <c r="C522" s="656" t="s">
        <v>923</v>
      </c>
      <c r="D522" s="727" t="s">
        <v>350</v>
      </c>
      <c r="E522" s="656" t="s">
        <v>924</v>
      </c>
      <c r="F522" s="646" t="s">
        <v>725</v>
      </c>
      <c r="G522" s="709">
        <v>1.6125</v>
      </c>
      <c r="H522" s="710"/>
      <c r="I522" s="650"/>
    </row>
    <row r="523" spans="1:9" ht="15">
      <c r="A523" s="722"/>
      <c r="B523" s="651">
        <f>B522+1</f>
        <v>449</v>
      </c>
      <c r="C523" s="656" t="s">
        <v>923</v>
      </c>
      <c r="D523" s="727" t="s">
        <v>350</v>
      </c>
      <c r="E523" s="656" t="s">
        <v>925</v>
      </c>
      <c r="F523" s="646" t="s">
        <v>725</v>
      </c>
      <c r="G523" s="709">
        <v>2.1500000000000004</v>
      </c>
      <c r="H523" s="710"/>
      <c r="I523" s="650"/>
    </row>
    <row r="524" spans="1:9" ht="15">
      <c r="A524" s="722"/>
      <c r="B524" s="651">
        <f>B523+1</f>
        <v>450</v>
      </c>
      <c r="C524" s="656" t="s">
        <v>923</v>
      </c>
      <c r="D524" s="727" t="s">
        <v>350</v>
      </c>
      <c r="E524" s="656" t="s">
        <v>926</v>
      </c>
      <c r="F524" s="646" t="s">
        <v>725</v>
      </c>
      <c r="G524" s="709">
        <v>3.0458333333333334</v>
      </c>
      <c r="H524" s="710"/>
      <c r="I524" s="650"/>
    </row>
    <row r="525" spans="1:9" ht="15">
      <c r="A525" s="723" t="s">
        <v>927</v>
      </c>
      <c r="B525" s="651"/>
      <c r="C525" s="652" t="s">
        <v>928</v>
      </c>
      <c r="D525" s="652"/>
      <c r="E525" s="652"/>
      <c r="F525" s="646"/>
      <c r="G525" s="709"/>
      <c r="H525" s="710"/>
      <c r="I525" s="650"/>
    </row>
    <row r="526" spans="1:9" ht="15">
      <c r="A526" s="722"/>
      <c r="B526" s="651">
        <f>B524+1</f>
        <v>451</v>
      </c>
      <c r="C526" s="656" t="s">
        <v>484</v>
      </c>
      <c r="D526" s="727" t="s">
        <v>350</v>
      </c>
      <c r="E526" s="656" t="s">
        <v>929</v>
      </c>
      <c r="F526" s="646" t="s">
        <v>930</v>
      </c>
      <c r="G526" s="709">
        <v>3.3591666666666664</v>
      </c>
      <c r="H526" s="710"/>
      <c r="I526" s="650"/>
    </row>
    <row r="527" spans="1:9" ht="15">
      <c r="A527" s="722"/>
      <c r="B527" s="651">
        <f>B526+1</f>
        <v>452</v>
      </c>
      <c r="C527" s="656" t="s">
        <v>484</v>
      </c>
      <c r="D527" s="727" t="s">
        <v>350</v>
      </c>
      <c r="E527" s="656" t="s">
        <v>931</v>
      </c>
      <c r="F527" s="646" t="s">
        <v>930</v>
      </c>
      <c r="G527" s="709">
        <v>2.6124999999999998</v>
      </c>
      <c r="H527" s="710"/>
      <c r="I527" s="650"/>
    </row>
    <row r="528" spans="1:9" ht="15">
      <c r="A528" s="723" t="s">
        <v>932</v>
      </c>
      <c r="B528" s="651"/>
      <c r="C528" s="652" t="s">
        <v>933</v>
      </c>
      <c r="D528" s="652"/>
      <c r="E528" s="652"/>
      <c r="F528" s="646"/>
      <c r="G528" s="709"/>
      <c r="H528" s="710"/>
      <c r="I528" s="650"/>
    </row>
    <row r="529" spans="1:9" ht="15">
      <c r="A529" s="722"/>
      <c r="B529" s="651">
        <f>B527+1</f>
        <v>453</v>
      </c>
      <c r="C529" s="656" t="s">
        <v>934</v>
      </c>
      <c r="D529" s="727" t="s">
        <v>350</v>
      </c>
      <c r="E529" s="656" t="s">
        <v>935</v>
      </c>
      <c r="F529" s="646" t="s">
        <v>911</v>
      </c>
      <c r="G529" s="709">
        <v>3.1666666666666665</v>
      </c>
      <c r="H529" s="710"/>
      <c r="I529" s="650"/>
    </row>
    <row r="530" spans="1:9" ht="15">
      <c r="A530" s="729"/>
      <c r="B530" s="651">
        <f>B529+1</f>
        <v>454</v>
      </c>
      <c r="C530" s="656" t="s">
        <v>934</v>
      </c>
      <c r="D530" s="727" t="s">
        <v>350</v>
      </c>
      <c r="E530" s="656" t="s">
        <v>936</v>
      </c>
      <c r="F530" s="646" t="s">
        <v>911</v>
      </c>
      <c r="G530" s="709">
        <v>2.6416666666666666</v>
      </c>
      <c r="H530" s="710"/>
      <c r="I530" s="650"/>
    </row>
    <row r="531" spans="1:9" ht="16.5">
      <c r="A531" s="684"/>
      <c r="B531" s="633"/>
      <c r="C531" s="689" t="s">
        <v>937</v>
      </c>
      <c r="D531" s="702"/>
      <c r="E531" s="683"/>
      <c r="F531" s="730"/>
      <c r="G531" s="731"/>
      <c r="H531" s="732"/>
      <c r="I531" s="650"/>
    </row>
    <row r="532" spans="1:9" ht="15">
      <c r="A532" s="633" t="s">
        <v>938</v>
      </c>
      <c r="B532" s="633"/>
      <c r="C532" s="652" t="s">
        <v>939</v>
      </c>
      <c r="D532" s="652"/>
      <c r="E532" s="652"/>
      <c r="F532" s="730"/>
      <c r="G532" s="731"/>
      <c r="H532" s="732"/>
      <c r="I532" s="650"/>
    </row>
    <row r="533" spans="1:9" ht="15">
      <c r="A533" s="684"/>
      <c r="B533" s="651">
        <f>B530+1</f>
        <v>455</v>
      </c>
      <c r="C533" s="656" t="s">
        <v>940</v>
      </c>
      <c r="D533" s="648" t="s">
        <v>350</v>
      </c>
      <c r="E533" s="656" t="s">
        <v>941</v>
      </c>
      <c r="F533" s="646" t="s">
        <v>792</v>
      </c>
      <c r="G533" s="709">
        <v>1.7950000000000004</v>
      </c>
      <c r="H533" s="710"/>
      <c r="I533" s="650"/>
    </row>
    <row r="534" spans="1:9" ht="15">
      <c r="A534" s="684"/>
      <c r="B534" s="651">
        <f>B533+1</f>
        <v>456</v>
      </c>
      <c r="C534" s="656" t="s">
        <v>940</v>
      </c>
      <c r="D534" s="648" t="s">
        <v>350</v>
      </c>
      <c r="E534" s="656" t="s">
        <v>942</v>
      </c>
      <c r="F534" s="646" t="s">
        <v>792</v>
      </c>
      <c r="G534" s="709">
        <v>2.012083333333333</v>
      </c>
      <c r="H534" s="710"/>
      <c r="I534" s="650"/>
    </row>
    <row r="535" spans="1:9" ht="15">
      <c r="A535" s="684"/>
      <c r="B535" s="651">
        <f t="shared" ref="B535:B561" si="31">B534+1</f>
        <v>457</v>
      </c>
      <c r="C535" s="656" t="s">
        <v>940</v>
      </c>
      <c r="D535" s="648" t="s">
        <v>350</v>
      </c>
      <c r="E535" s="656" t="s">
        <v>943</v>
      </c>
      <c r="F535" s="646" t="s">
        <v>236</v>
      </c>
      <c r="G535" s="709">
        <v>2.2079166666666667</v>
      </c>
      <c r="H535" s="710"/>
      <c r="I535" s="650"/>
    </row>
    <row r="536" spans="1:9" ht="15">
      <c r="A536" s="684"/>
      <c r="B536" s="651">
        <f t="shared" si="31"/>
        <v>458</v>
      </c>
      <c r="C536" s="656" t="s">
        <v>940</v>
      </c>
      <c r="D536" s="648" t="s">
        <v>350</v>
      </c>
      <c r="E536" s="656" t="s">
        <v>944</v>
      </c>
      <c r="F536" s="646" t="s">
        <v>792</v>
      </c>
      <c r="G536" s="709">
        <v>2.7670833333333333</v>
      </c>
      <c r="H536" s="710"/>
      <c r="I536" s="650"/>
    </row>
    <row r="537" spans="1:9" ht="15">
      <c r="A537" s="684"/>
      <c r="B537" s="651">
        <f t="shared" si="31"/>
        <v>459</v>
      </c>
      <c r="C537" s="656" t="s">
        <v>940</v>
      </c>
      <c r="D537" s="648" t="s">
        <v>350</v>
      </c>
      <c r="E537" s="656" t="s">
        <v>945</v>
      </c>
      <c r="F537" s="646" t="s">
        <v>792</v>
      </c>
      <c r="G537" s="709">
        <v>2.9433333333333334</v>
      </c>
      <c r="H537" s="710"/>
      <c r="I537" s="650"/>
    </row>
    <row r="538" spans="1:9" ht="15">
      <c r="A538" s="684"/>
      <c r="B538" s="651">
        <f t="shared" si="31"/>
        <v>460</v>
      </c>
      <c r="C538" s="656" t="s">
        <v>940</v>
      </c>
      <c r="D538" s="648" t="s">
        <v>350</v>
      </c>
      <c r="E538" s="656" t="s">
        <v>946</v>
      </c>
      <c r="F538" s="646" t="s">
        <v>792</v>
      </c>
      <c r="G538" s="709">
        <v>3.311666666666667</v>
      </c>
      <c r="H538" s="710"/>
      <c r="I538" s="650"/>
    </row>
    <row r="539" spans="1:9" ht="15">
      <c r="A539" s="684"/>
      <c r="B539" s="651">
        <f t="shared" si="31"/>
        <v>461</v>
      </c>
      <c r="C539" s="656" t="s">
        <v>940</v>
      </c>
      <c r="D539" s="648" t="s">
        <v>350</v>
      </c>
      <c r="E539" s="656" t="s">
        <v>947</v>
      </c>
      <c r="F539" s="646" t="s">
        <v>792</v>
      </c>
      <c r="G539" s="709">
        <v>3.9233333333333333</v>
      </c>
      <c r="H539" s="710"/>
      <c r="I539" s="650"/>
    </row>
    <row r="540" spans="1:9" ht="15">
      <c r="A540" s="684"/>
      <c r="B540" s="651">
        <f t="shared" si="31"/>
        <v>462</v>
      </c>
      <c r="C540" s="656" t="s">
        <v>940</v>
      </c>
      <c r="D540" s="648" t="s">
        <v>350</v>
      </c>
      <c r="E540" s="656" t="s">
        <v>948</v>
      </c>
      <c r="F540" s="646" t="s">
        <v>236</v>
      </c>
      <c r="G540" s="709">
        <v>2.0041666666666669</v>
      </c>
      <c r="H540" s="710"/>
      <c r="I540" s="650"/>
    </row>
    <row r="541" spans="1:9" ht="15">
      <c r="A541" s="684"/>
      <c r="B541" s="651">
        <f t="shared" si="31"/>
        <v>463</v>
      </c>
      <c r="C541" s="656" t="s">
        <v>940</v>
      </c>
      <c r="D541" s="648" t="s">
        <v>350</v>
      </c>
      <c r="E541" s="656" t="s">
        <v>949</v>
      </c>
      <c r="F541" s="646" t="s">
        <v>236</v>
      </c>
      <c r="G541" s="709">
        <v>2.4875000000000003</v>
      </c>
      <c r="H541" s="710"/>
      <c r="I541" s="650"/>
    </row>
    <row r="542" spans="1:9" ht="15">
      <c r="A542" s="684"/>
      <c r="B542" s="651">
        <f t="shared" si="31"/>
        <v>464</v>
      </c>
      <c r="C542" s="656" t="s">
        <v>940</v>
      </c>
      <c r="D542" s="648" t="s">
        <v>350</v>
      </c>
      <c r="E542" s="656" t="s">
        <v>950</v>
      </c>
      <c r="F542" s="646" t="s">
        <v>236</v>
      </c>
      <c r="G542" s="709">
        <v>2.4</v>
      </c>
      <c r="H542" s="710"/>
      <c r="I542" s="650"/>
    </row>
    <row r="543" spans="1:9" ht="15">
      <c r="A543" s="684"/>
      <c r="B543" s="651">
        <f t="shared" si="31"/>
        <v>465</v>
      </c>
      <c r="C543" s="656" t="s">
        <v>940</v>
      </c>
      <c r="D543" s="648" t="s">
        <v>350</v>
      </c>
      <c r="E543" s="656" t="s">
        <v>951</v>
      </c>
      <c r="F543" s="646" t="s">
        <v>236</v>
      </c>
      <c r="G543" s="709">
        <v>2.8</v>
      </c>
      <c r="H543" s="710"/>
      <c r="I543" s="650"/>
    </row>
    <row r="544" spans="1:9" ht="15">
      <c r="A544" s="684"/>
      <c r="B544" s="651">
        <f t="shared" si="31"/>
        <v>466</v>
      </c>
      <c r="C544" s="656" t="s">
        <v>940</v>
      </c>
      <c r="D544" s="648" t="s">
        <v>350</v>
      </c>
      <c r="E544" s="656" t="s">
        <v>952</v>
      </c>
      <c r="F544" s="646" t="s">
        <v>236</v>
      </c>
      <c r="G544" s="709">
        <v>2.1833333333333336</v>
      </c>
      <c r="H544" s="710"/>
      <c r="I544" s="650"/>
    </row>
    <row r="545" spans="1:9" ht="15">
      <c r="A545" s="684"/>
      <c r="B545" s="651">
        <f t="shared" si="31"/>
        <v>467</v>
      </c>
      <c r="C545" s="656" t="s">
        <v>940</v>
      </c>
      <c r="D545" s="648" t="s">
        <v>350</v>
      </c>
      <c r="E545" s="656" t="s">
        <v>953</v>
      </c>
      <c r="F545" s="646" t="s">
        <v>236</v>
      </c>
      <c r="G545" s="709">
        <v>2.3833333333333333</v>
      </c>
      <c r="H545" s="710"/>
      <c r="I545" s="650"/>
    </row>
    <row r="546" spans="1:9" ht="15">
      <c r="A546" s="684"/>
      <c r="B546" s="651">
        <f t="shared" si="31"/>
        <v>468</v>
      </c>
      <c r="C546" s="656" t="s">
        <v>940</v>
      </c>
      <c r="D546" s="648" t="s">
        <v>350</v>
      </c>
      <c r="E546" s="656" t="s">
        <v>954</v>
      </c>
      <c r="F546" s="646" t="s">
        <v>236</v>
      </c>
      <c r="G546" s="709">
        <v>2.6</v>
      </c>
      <c r="H546" s="710"/>
      <c r="I546" s="650"/>
    </row>
    <row r="547" spans="1:9" ht="15">
      <c r="A547" s="684"/>
      <c r="B547" s="651">
        <f t="shared" si="31"/>
        <v>469</v>
      </c>
      <c r="C547" s="656" t="s">
        <v>940</v>
      </c>
      <c r="D547" s="648" t="s">
        <v>350</v>
      </c>
      <c r="E547" s="656" t="s">
        <v>955</v>
      </c>
      <c r="F547" s="646" t="s">
        <v>236</v>
      </c>
      <c r="G547" s="709">
        <v>3.0333333333333337</v>
      </c>
      <c r="H547" s="710"/>
      <c r="I547" s="650"/>
    </row>
    <row r="548" spans="1:9" ht="15">
      <c r="A548" s="684"/>
      <c r="B548" s="651">
        <f t="shared" si="31"/>
        <v>470</v>
      </c>
      <c r="C548" s="656" t="s">
        <v>940</v>
      </c>
      <c r="D548" s="648" t="s">
        <v>350</v>
      </c>
      <c r="E548" s="656" t="s">
        <v>956</v>
      </c>
      <c r="F548" s="646" t="s">
        <v>236</v>
      </c>
      <c r="G548" s="709">
        <v>2</v>
      </c>
      <c r="H548" s="710"/>
      <c r="I548" s="650"/>
    </row>
    <row r="549" spans="1:9" ht="15">
      <c r="A549" s="684"/>
      <c r="B549" s="651">
        <f t="shared" si="31"/>
        <v>471</v>
      </c>
      <c r="C549" s="656" t="s">
        <v>940</v>
      </c>
      <c r="D549" s="648" t="s">
        <v>350</v>
      </c>
      <c r="E549" s="656" t="s">
        <v>957</v>
      </c>
      <c r="F549" s="646" t="s">
        <v>236</v>
      </c>
      <c r="G549" s="709">
        <v>2.35</v>
      </c>
      <c r="H549" s="710"/>
      <c r="I549" s="650"/>
    </row>
    <row r="550" spans="1:9" ht="15">
      <c r="A550" s="684"/>
      <c r="B550" s="651">
        <f t="shared" si="31"/>
        <v>472</v>
      </c>
      <c r="C550" s="656" t="s">
        <v>940</v>
      </c>
      <c r="D550" s="648" t="s">
        <v>350</v>
      </c>
      <c r="E550" s="656" t="s">
        <v>958</v>
      </c>
      <c r="F550" s="646" t="s">
        <v>236</v>
      </c>
      <c r="G550" s="709">
        <v>2.5541666666666667</v>
      </c>
      <c r="H550" s="710"/>
      <c r="I550" s="650"/>
    </row>
    <row r="551" spans="1:9" ht="15">
      <c r="A551" s="684"/>
      <c r="B551" s="651">
        <f t="shared" si="31"/>
        <v>473</v>
      </c>
      <c r="C551" s="656" t="s">
        <v>940</v>
      </c>
      <c r="D551" s="648" t="s">
        <v>350</v>
      </c>
      <c r="E551" s="656" t="s">
        <v>959</v>
      </c>
      <c r="F551" s="646" t="s">
        <v>236</v>
      </c>
      <c r="G551" s="709">
        <v>2.8</v>
      </c>
      <c r="H551" s="710"/>
      <c r="I551" s="650"/>
    </row>
    <row r="552" spans="1:9" ht="15">
      <c r="A552" s="684"/>
      <c r="B552" s="651">
        <f t="shared" si="31"/>
        <v>474</v>
      </c>
      <c r="C552" s="656" t="s">
        <v>940</v>
      </c>
      <c r="D552" s="648" t="s">
        <v>350</v>
      </c>
      <c r="E552" s="656" t="s">
        <v>960</v>
      </c>
      <c r="F552" s="646" t="s">
        <v>236</v>
      </c>
      <c r="G552" s="709">
        <v>2.041666666666667</v>
      </c>
      <c r="H552" s="710"/>
      <c r="I552" s="650"/>
    </row>
    <row r="553" spans="1:9" ht="15">
      <c r="A553" s="684"/>
      <c r="B553" s="651">
        <f t="shared" si="31"/>
        <v>475</v>
      </c>
      <c r="C553" s="656" t="s">
        <v>940</v>
      </c>
      <c r="D553" s="648" t="s">
        <v>350</v>
      </c>
      <c r="E553" s="656" t="s">
        <v>961</v>
      </c>
      <c r="F553" s="646" t="s">
        <v>236</v>
      </c>
      <c r="G553" s="709">
        <v>2.2500000000000004</v>
      </c>
      <c r="H553" s="710"/>
      <c r="I553" s="650"/>
    </row>
    <row r="554" spans="1:9" ht="15">
      <c r="A554" s="684"/>
      <c r="B554" s="651">
        <f t="shared" si="31"/>
        <v>476</v>
      </c>
      <c r="C554" s="656" t="s">
        <v>940</v>
      </c>
      <c r="D554" s="648" t="s">
        <v>350</v>
      </c>
      <c r="E554" s="656" t="s">
        <v>962</v>
      </c>
      <c r="F554" s="646" t="s">
        <v>236</v>
      </c>
      <c r="G554" s="709">
        <v>2.4500000000000002</v>
      </c>
      <c r="H554" s="710"/>
      <c r="I554" s="650"/>
    </row>
    <row r="555" spans="1:9" ht="15">
      <c r="A555" s="684"/>
      <c r="B555" s="651">
        <f t="shared" si="31"/>
        <v>477</v>
      </c>
      <c r="C555" s="656" t="s">
        <v>940</v>
      </c>
      <c r="D555" s="648" t="s">
        <v>350</v>
      </c>
      <c r="E555" s="656" t="s">
        <v>963</v>
      </c>
      <c r="F555" s="646" t="s">
        <v>236</v>
      </c>
      <c r="G555" s="709">
        <v>2.8666666666666667</v>
      </c>
      <c r="H555" s="710"/>
      <c r="I555" s="650"/>
    </row>
    <row r="556" spans="1:9" ht="15">
      <c r="A556" s="684"/>
      <c r="B556" s="651">
        <f t="shared" si="31"/>
        <v>478</v>
      </c>
      <c r="C556" s="656" t="s">
        <v>940</v>
      </c>
      <c r="D556" s="648" t="s">
        <v>350</v>
      </c>
      <c r="E556" s="656" t="s">
        <v>964</v>
      </c>
      <c r="F556" s="646" t="s">
        <v>236</v>
      </c>
      <c r="G556" s="709">
        <v>3.2833333333333337</v>
      </c>
      <c r="H556" s="710"/>
      <c r="I556" s="650"/>
    </row>
    <row r="557" spans="1:9" ht="15">
      <c r="A557" s="684"/>
      <c r="B557" s="651">
        <f t="shared" si="31"/>
        <v>479</v>
      </c>
      <c r="C557" s="656" t="s">
        <v>940</v>
      </c>
      <c r="D557" s="648" t="s">
        <v>350</v>
      </c>
      <c r="E557" s="656" t="s">
        <v>965</v>
      </c>
      <c r="F557" s="646" t="s">
        <v>236</v>
      </c>
      <c r="G557" s="709">
        <v>3.8333333333333339</v>
      </c>
      <c r="H557" s="710"/>
      <c r="I557" s="650"/>
    </row>
    <row r="558" spans="1:9" ht="15">
      <c r="A558" s="684"/>
      <c r="B558" s="651">
        <f t="shared" si="31"/>
        <v>480</v>
      </c>
      <c r="C558" s="656" t="s">
        <v>940</v>
      </c>
      <c r="D558" s="648" t="s">
        <v>350</v>
      </c>
      <c r="E558" s="656" t="s">
        <v>966</v>
      </c>
      <c r="F558" s="646" t="s">
        <v>236</v>
      </c>
      <c r="G558" s="709">
        <v>3.3416666666666668</v>
      </c>
      <c r="H558" s="710"/>
      <c r="I558" s="650"/>
    </row>
    <row r="559" spans="1:9" ht="15">
      <c r="A559" s="684"/>
      <c r="B559" s="651">
        <f t="shared" si="31"/>
        <v>481</v>
      </c>
      <c r="C559" s="656" t="s">
        <v>940</v>
      </c>
      <c r="D559" s="648" t="s">
        <v>350</v>
      </c>
      <c r="E559" s="656" t="s">
        <v>967</v>
      </c>
      <c r="F559" s="646" t="s">
        <v>236</v>
      </c>
      <c r="G559" s="709">
        <v>3.8541666666666674</v>
      </c>
      <c r="H559" s="710"/>
      <c r="I559" s="650"/>
    </row>
    <row r="560" spans="1:9" ht="15">
      <c r="A560" s="684"/>
      <c r="B560" s="651">
        <f t="shared" si="31"/>
        <v>482</v>
      </c>
      <c r="C560" s="656" t="s">
        <v>940</v>
      </c>
      <c r="D560" s="648" t="s">
        <v>350</v>
      </c>
      <c r="E560" s="656" t="s">
        <v>968</v>
      </c>
      <c r="F560" s="646" t="s">
        <v>236</v>
      </c>
      <c r="G560" s="709">
        <v>3.5249999999999999</v>
      </c>
      <c r="H560" s="710"/>
      <c r="I560" s="650"/>
    </row>
    <row r="561" spans="1:9" ht="15">
      <c r="A561" s="684"/>
      <c r="B561" s="651">
        <f t="shared" si="31"/>
        <v>483</v>
      </c>
      <c r="C561" s="656" t="s">
        <v>940</v>
      </c>
      <c r="D561" s="648" t="s">
        <v>350</v>
      </c>
      <c r="E561" s="656" t="s">
        <v>969</v>
      </c>
      <c r="F561" s="646" t="s">
        <v>236</v>
      </c>
      <c r="G561" s="709">
        <v>2.4166666666666665</v>
      </c>
      <c r="H561" s="710"/>
      <c r="I561" s="650"/>
    </row>
    <row r="562" spans="1:9" ht="15">
      <c r="A562" s="633" t="s">
        <v>970</v>
      </c>
      <c r="B562" s="651"/>
      <c r="C562" s="652" t="s">
        <v>971</v>
      </c>
      <c r="D562" s="652"/>
      <c r="E562" s="652"/>
      <c r="F562" s="733"/>
      <c r="G562" s="709"/>
      <c r="H562" s="710"/>
      <c r="I562" s="650"/>
    </row>
    <row r="563" spans="1:9" ht="15">
      <c r="A563" s="684"/>
      <c r="B563" s="651">
        <f>B561+1</f>
        <v>484</v>
      </c>
      <c r="C563" s="656" t="s">
        <v>972</v>
      </c>
      <c r="D563" s="648" t="s">
        <v>350</v>
      </c>
      <c r="E563" s="656" t="s">
        <v>973</v>
      </c>
      <c r="F563" s="646" t="s">
        <v>974</v>
      </c>
      <c r="G563" s="709">
        <v>3.916666666666667</v>
      </c>
      <c r="H563" s="710"/>
      <c r="I563" s="650"/>
    </row>
    <row r="564" spans="1:9" ht="15">
      <c r="A564" s="684"/>
      <c r="B564" s="651">
        <f>B563+1</f>
        <v>485</v>
      </c>
      <c r="C564" s="656" t="s">
        <v>972</v>
      </c>
      <c r="D564" s="648" t="s">
        <v>350</v>
      </c>
      <c r="E564" s="656" t="s">
        <v>975</v>
      </c>
      <c r="F564" s="646" t="s">
        <v>974</v>
      </c>
      <c r="G564" s="709">
        <v>4.041666666666667</v>
      </c>
      <c r="H564" s="710"/>
      <c r="I564" s="650"/>
    </row>
    <row r="565" spans="1:9" ht="15">
      <c r="A565" s="684"/>
      <c r="B565" s="651">
        <f t="shared" ref="B565:B601" si="32">B564+1</f>
        <v>486</v>
      </c>
      <c r="C565" s="656" t="s">
        <v>976</v>
      </c>
      <c r="D565" s="648" t="s">
        <v>334</v>
      </c>
      <c r="E565" s="656" t="s">
        <v>977</v>
      </c>
      <c r="F565" s="646" t="s">
        <v>236</v>
      </c>
      <c r="G565" s="709">
        <v>1.25</v>
      </c>
      <c r="H565" s="710"/>
      <c r="I565" s="650"/>
    </row>
    <row r="566" spans="1:9" ht="15">
      <c r="A566" s="684"/>
      <c r="B566" s="651">
        <f t="shared" si="32"/>
        <v>487</v>
      </c>
      <c r="C566" s="656" t="s">
        <v>976</v>
      </c>
      <c r="D566" s="648" t="s">
        <v>334</v>
      </c>
      <c r="E566" s="656" t="s">
        <v>978</v>
      </c>
      <c r="F566" s="646" t="s">
        <v>236</v>
      </c>
      <c r="G566" s="709">
        <v>1.5</v>
      </c>
      <c r="H566" s="710"/>
      <c r="I566" s="650"/>
    </row>
    <row r="567" spans="1:9" ht="15">
      <c r="A567" s="684"/>
      <c r="B567" s="651">
        <f t="shared" si="32"/>
        <v>488</v>
      </c>
      <c r="C567" s="656" t="s">
        <v>976</v>
      </c>
      <c r="D567" s="648" t="s">
        <v>334</v>
      </c>
      <c r="E567" s="656" t="s">
        <v>979</v>
      </c>
      <c r="F567" s="646" t="s">
        <v>236</v>
      </c>
      <c r="G567" s="709">
        <v>1.1666666666666667</v>
      </c>
      <c r="H567" s="710"/>
      <c r="I567" s="650"/>
    </row>
    <row r="568" spans="1:9" ht="15">
      <c r="A568" s="684"/>
      <c r="B568" s="651">
        <f t="shared" si="32"/>
        <v>489</v>
      </c>
      <c r="C568" s="656" t="s">
        <v>976</v>
      </c>
      <c r="D568" s="648" t="s">
        <v>334</v>
      </c>
      <c r="E568" s="656" t="s">
        <v>980</v>
      </c>
      <c r="F568" s="646" t="s">
        <v>236</v>
      </c>
      <c r="G568" s="709">
        <v>1.6666666666666667</v>
      </c>
      <c r="H568" s="710"/>
      <c r="I568" s="650"/>
    </row>
    <row r="569" spans="1:9" ht="15">
      <c r="A569" s="684"/>
      <c r="B569" s="651">
        <f t="shared" si="32"/>
        <v>490</v>
      </c>
      <c r="C569" s="656" t="s">
        <v>981</v>
      </c>
      <c r="D569" s="648" t="s">
        <v>126</v>
      </c>
      <c r="E569" s="656" t="s">
        <v>982</v>
      </c>
      <c r="F569" s="646" t="s">
        <v>236</v>
      </c>
      <c r="G569" s="709">
        <v>2.5833333333333335</v>
      </c>
      <c r="H569" s="710"/>
      <c r="I569" s="650"/>
    </row>
    <row r="570" spans="1:9" ht="15">
      <c r="A570" s="684"/>
      <c r="B570" s="651">
        <f t="shared" si="32"/>
        <v>491</v>
      </c>
      <c r="C570" s="656" t="s">
        <v>981</v>
      </c>
      <c r="D570" s="648" t="s">
        <v>126</v>
      </c>
      <c r="E570" s="656" t="s">
        <v>983</v>
      </c>
      <c r="F570" s="646" t="s">
        <v>236</v>
      </c>
      <c r="G570" s="709">
        <v>3.0833333333333335</v>
      </c>
      <c r="H570" s="710"/>
      <c r="I570" s="650"/>
    </row>
    <row r="571" spans="1:9" ht="15">
      <c r="A571" s="684"/>
      <c r="B571" s="651">
        <f t="shared" si="32"/>
        <v>492</v>
      </c>
      <c r="C571" s="656" t="s">
        <v>981</v>
      </c>
      <c r="D571" s="648" t="s">
        <v>126</v>
      </c>
      <c r="E571" s="656" t="s">
        <v>984</v>
      </c>
      <c r="F571" s="646" t="s">
        <v>236</v>
      </c>
      <c r="G571" s="709">
        <v>5</v>
      </c>
      <c r="H571" s="710"/>
      <c r="I571" s="650"/>
    </row>
    <row r="572" spans="1:9" ht="15">
      <c r="A572" s="684"/>
      <c r="B572" s="651">
        <f t="shared" si="32"/>
        <v>493</v>
      </c>
      <c r="C572" s="656" t="s">
        <v>981</v>
      </c>
      <c r="D572" s="648" t="s">
        <v>126</v>
      </c>
      <c r="E572" s="656" t="s">
        <v>985</v>
      </c>
      <c r="F572" s="646" t="s">
        <v>236</v>
      </c>
      <c r="G572" s="709">
        <v>5.625</v>
      </c>
      <c r="H572" s="710"/>
      <c r="I572" s="650"/>
    </row>
    <row r="573" spans="1:9" ht="15">
      <c r="A573" s="684"/>
      <c r="B573" s="651">
        <f t="shared" si="32"/>
        <v>494</v>
      </c>
      <c r="C573" s="656" t="s">
        <v>986</v>
      </c>
      <c r="D573" s="648" t="s">
        <v>126</v>
      </c>
      <c r="E573" s="656" t="s">
        <v>987</v>
      </c>
      <c r="F573" s="646" t="s">
        <v>236</v>
      </c>
      <c r="G573" s="709">
        <v>0.33333333333333337</v>
      </c>
      <c r="H573" s="710"/>
      <c r="I573" s="650"/>
    </row>
    <row r="574" spans="1:9" ht="15">
      <c r="A574" s="684"/>
      <c r="B574" s="651">
        <f t="shared" si="32"/>
        <v>495</v>
      </c>
      <c r="C574" s="656" t="s">
        <v>986</v>
      </c>
      <c r="D574" s="648" t="s">
        <v>126</v>
      </c>
      <c r="E574" s="656" t="s">
        <v>988</v>
      </c>
      <c r="F574" s="646" t="s">
        <v>236</v>
      </c>
      <c r="G574" s="709">
        <v>0.33333333333333337</v>
      </c>
      <c r="H574" s="710"/>
      <c r="I574" s="650"/>
    </row>
    <row r="575" spans="1:9" ht="15">
      <c r="A575" s="684"/>
      <c r="B575" s="651">
        <f t="shared" si="32"/>
        <v>496</v>
      </c>
      <c r="C575" s="656" t="s">
        <v>986</v>
      </c>
      <c r="D575" s="648" t="s">
        <v>126</v>
      </c>
      <c r="E575" s="656" t="s">
        <v>989</v>
      </c>
      <c r="F575" s="646" t="s">
        <v>236</v>
      </c>
      <c r="G575" s="709">
        <v>0.33333333333333337</v>
      </c>
      <c r="H575" s="710"/>
      <c r="I575" s="650"/>
    </row>
    <row r="576" spans="1:9" ht="15">
      <c r="A576" s="684"/>
      <c r="B576" s="651">
        <f t="shared" si="32"/>
        <v>497</v>
      </c>
      <c r="C576" s="656" t="s">
        <v>986</v>
      </c>
      <c r="D576" s="648" t="s">
        <v>126</v>
      </c>
      <c r="E576" s="656" t="s">
        <v>990</v>
      </c>
      <c r="F576" s="646" t="s">
        <v>236</v>
      </c>
      <c r="G576" s="709">
        <v>0.33333333333333337</v>
      </c>
      <c r="H576" s="710"/>
      <c r="I576" s="650"/>
    </row>
    <row r="577" spans="1:9" ht="15">
      <c r="A577" s="684"/>
      <c r="B577" s="651">
        <f t="shared" si="32"/>
        <v>498</v>
      </c>
      <c r="C577" s="656" t="s">
        <v>991</v>
      </c>
      <c r="D577" s="648" t="s">
        <v>126</v>
      </c>
      <c r="E577" s="656" t="s">
        <v>987</v>
      </c>
      <c r="F577" s="646" t="s">
        <v>236</v>
      </c>
      <c r="G577" s="709">
        <v>0.33333333333333337</v>
      </c>
      <c r="H577" s="710"/>
      <c r="I577" s="650"/>
    </row>
    <row r="578" spans="1:9" ht="15">
      <c r="A578" s="684"/>
      <c r="B578" s="651">
        <f t="shared" si="32"/>
        <v>499</v>
      </c>
      <c r="C578" s="656" t="s">
        <v>991</v>
      </c>
      <c r="D578" s="648" t="s">
        <v>126</v>
      </c>
      <c r="E578" s="656" t="s">
        <v>988</v>
      </c>
      <c r="F578" s="646" t="s">
        <v>236</v>
      </c>
      <c r="G578" s="709">
        <v>0.33333333333333337</v>
      </c>
      <c r="H578" s="710"/>
      <c r="I578" s="650"/>
    </row>
    <row r="579" spans="1:9" ht="15">
      <c r="A579" s="684"/>
      <c r="B579" s="651">
        <f t="shared" si="32"/>
        <v>500</v>
      </c>
      <c r="C579" s="656" t="s">
        <v>992</v>
      </c>
      <c r="D579" s="648" t="s">
        <v>126</v>
      </c>
      <c r="E579" s="656" t="s">
        <v>987</v>
      </c>
      <c r="F579" s="646" t="s">
        <v>236</v>
      </c>
      <c r="G579" s="709">
        <v>1.5</v>
      </c>
      <c r="H579" s="710"/>
      <c r="I579" s="650"/>
    </row>
    <row r="580" spans="1:9" ht="15">
      <c r="A580" s="684"/>
      <c r="B580" s="651">
        <f t="shared" si="32"/>
        <v>501</v>
      </c>
      <c r="C580" s="656" t="s">
        <v>992</v>
      </c>
      <c r="D580" s="648" t="s">
        <v>126</v>
      </c>
      <c r="E580" s="656" t="s">
        <v>988</v>
      </c>
      <c r="F580" s="646" t="s">
        <v>236</v>
      </c>
      <c r="G580" s="709">
        <v>1.8333333333333335</v>
      </c>
      <c r="H580" s="710"/>
      <c r="I580" s="650"/>
    </row>
    <row r="581" spans="1:9" ht="15">
      <c r="A581" s="684"/>
      <c r="B581" s="651">
        <f t="shared" si="32"/>
        <v>502</v>
      </c>
      <c r="C581" s="656" t="s">
        <v>993</v>
      </c>
      <c r="D581" s="648" t="s">
        <v>126</v>
      </c>
      <c r="E581" s="656" t="s">
        <v>994</v>
      </c>
      <c r="F581" s="646" t="s">
        <v>236</v>
      </c>
      <c r="G581" s="709">
        <v>1.6666666666666667</v>
      </c>
      <c r="H581" s="710"/>
      <c r="I581" s="650"/>
    </row>
    <row r="582" spans="1:9" ht="15">
      <c r="A582" s="684"/>
      <c r="B582" s="651">
        <f t="shared" si="32"/>
        <v>503</v>
      </c>
      <c r="C582" s="656" t="s">
        <v>993</v>
      </c>
      <c r="D582" s="648" t="s">
        <v>126</v>
      </c>
      <c r="E582" s="656" t="s">
        <v>995</v>
      </c>
      <c r="F582" s="646" t="s">
        <v>236</v>
      </c>
      <c r="G582" s="709">
        <v>2.166666666666667</v>
      </c>
      <c r="H582" s="710"/>
      <c r="I582" s="650"/>
    </row>
    <row r="583" spans="1:9" ht="15">
      <c r="A583" s="684"/>
      <c r="B583" s="651">
        <f t="shared" si="32"/>
        <v>504</v>
      </c>
      <c r="C583" s="656" t="s">
        <v>993</v>
      </c>
      <c r="D583" s="648" t="s">
        <v>126</v>
      </c>
      <c r="E583" s="656" t="s">
        <v>996</v>
      </c>
      <c r="F583" s="646" t="s">
        <v>236</v>
      </c>
      <c r="G583" s="709">
        <v>1.8333333333333335</v>
      </c>
      <c r="H583" s="710"/>
      <c r="I583" s="650"/>
    </row>
    <row r="584" spans="1:9" ht="15">
      <c r="A584" s="684"/>
      <c r="B584" s="651">
        <f t="shared" si="32"/>
        <v>505</v>
      </c>
      <c r="C584" s="656" t="s">
        <v>993</v>
      </c>
      <c r="D584" s="648" t="s">
        <v>126</v>
      </c>
      <c r="E584" s="656" t="s">
        <v>997</v>
      </c>
      <c r="F584" s="646" t="s">
        <v>236</v>
      </c>
      <c r="G584" s="709">
        <v>2.666666666666667</v>
      </c>
      <c r="H584" s="710"/>
      <c r="I584" s="650"/>
    </row>
    <row r="585" spans="1:9" ht="15">
      <c r="A585" s="684"/>
      <c r="B585" s="651">
        <f t="shared" si="32"/>
        <v>506</v>
      </c>
      <c r="C585" s="656" t="s">
        <v>998</v>
      </c>
      <c r="D585" s="648" t="s">
        <v>334</v>
      </c>
      <c r="E585" s="656" t="s">
        <v>999</v>
      </c>
      <c r="F585" s="646" t="s">
        <v>236</v>
      </c>
      <c r="G585" s="709">
        <v>1.4166666666666667</v>
      </c>
      <c r="H585" s="710"/>
      <c r="I585" s="650"/>
    </row>
    <row r="586" spans="1:9" ht="15">
      <c r="A586" s="684"/>
      <c r="B586" s="651">
        <f t="shared" si="32"/>
        <v>507</v>
      </c>
      <c r="C586" s="656" t="s">
        <v>998</v>
      </c>
      <c r="D586" s="648" t="s">
        <v>334</v>
      </c>
      <c r="E586" s="656" t="s">
        <v>1000</v>
      </c>
      <c r="F586" s="646" t="s">
        <v>236</v>
      </c>
      <c r="G586" s="709">
        <v>1.9583333333333335</v>
      </c>
      <c r="H586" s="710"/>
      <c r="I586" s="650"/>
    </row>
    <row r="587" spans="1:9" ht="15">
      <c r="A587" s="684"/>
      <c r="B587" s="651">
        <f t="shared" si="32"/>
        <v>508</v>
      </c>
      <c r="C587" s="656" t="s">
        <v>998</v>
      </c>
      <c r="D587" s="648" t="s">
        <v>334</v>
      </c>
      <c r="E587" s="656" t="s">
        <v>1001</v>
      </c>
      <c r="F587" s="646" t="s">
        <v>236</v>
      </c>
      <c r="G587" s="709">
        <v>1.3333333333333335</v>
      </c>
      <c r="H587" s="710"/>
      <c r="I587" s="650"/>
    </row>
    <row r="588" spans="1:9" ht="15">
      <c r="A588" s="734"/>
      <c r="B588" s="651">
        <f t="shared" si="32"/>
        <v>509</v>
      </c>
      <c r="C588" s="656" t="s">
        <v>998</v>
      </c>
      <c r="D588" s="648" t="s">
        <v>334</v>
      </c>
      <c r="E588" s="656" t="s">
        <v>1002</v>
      </c>
      <c r="F588" s="646" t="s">
        <v>236</v>
      </c>
      <c r="G588" s="709">
        <v>1.7500000000000002</v>
      </c>
      <c r="H588" s="710"/>
      <c r="I588" s="650"/>
    </row>
    <row r="589" spans="1:9" ht="15">
      <c r="A589" s="684"/>
      <c r="B589" s="651">
        <f t="shared" si="32"/>
        <v>510</v>
      </c>
      <c r="C589" s="656" t="s">
        <v>1003</v>
      </c>
      <c r="D589" s="648" t="s">
        <v>126</v>
      </c>
      <c r="E589" s="656" t="s">
        <v>1004</v>
      </c>
      <c r="F589" s="646" t="s">
        <v>236</v>
      </c>
      <c r="G589" s="709">
        <v>1</v>
      </c>
      <c r="H589" s="710"/>
      <c r="I589" s="650"/>
    </row>
    <row r="590" spans="1:9" ht="15">
      <c r="A590" s="684"/>
      <c r="B590" s="651">
        <f t="shared" si="32"/>
        <v>511</v>
      </c>
      <c r="C590" s="656" t="s">
        <v>1003</v>
      </c>
      <c r="D590" s="648" t="s">
        <v>126</v>
      </c>
      <c r="E590" s="656" t="s">
        <v>1005</v>
      </c>
      <c r="F590" s="646" t="s">
        <v>236</v>
      </c>
      <c r="G590" s="709">
        <v>1.2083333333333333</v>
      </c>
      <c r="H590" s="710"/>
      <c r="I590" s="650"/>
    </row>
    <row r="591" spans="1:9" ht="15">
      <c r="A591" s="684"/>
      <c r="B591" s="651">
        <f t="shared" si="32"/>
        <v>512</v>
      </c>
      <c r="C591" s="656" t="s">
        <v>1003</v>
      </c>
      <c r="D591" s="648" t="s">
        <v>126</v>
      </c>
      <c r="E591" s="656" t="s">
        <v>1006</v>
      </c>
      <c r="F591" s="646" t="s">
        <v>236</v>
      </c>
      <c r="G591" s="709">
        <v>0.95833333333333337</v>
      </c>
      <c r="H591" s="710"/>
      <c r="I591" s="650"/>
    </row>
    <row r="592" spans="1:9" ht="15">
      <c r="A592" s="684"/>
      <c r="B592" s="651">
        <f t="shared" si="32"/>
        <v>513</v>
      </c>
      <c r="C592" s="656" t="s">
        <v>1003</v>
      </c>
      <c r="D592" s="648" t="s">
        <v>126</v>
      </c>
      <c r="E592" s="656" t="s">
        <v>1007</v>
      </c>
      <c r="F592" s="646" t="s">
        <v>236</v>
      </c>
      <c r="G592" s="709">
        <v>1.0833333333333335</v>
      </c>
      <c r="H592" s="710"/>
      <c r="I592" s="650"/>
    </row>
    <row r="593" spans="1:9" ht="15">
      <c r="A593" s="684"/>
      <c r="B593" s="651">
        <f t="shared" si="32"/>
        <v>514</v>
      </c>
      <c r="C593" s="656" t="s">
        <v>1008</v>
      </c>
      <c r="D593" s="648" t="s">
        <v>126</v>
      </c>
      <c r="E593" s="656" t="s">
        <v>1009</v>
      </c>
      <c r="F593" s="646" t="s">
        <v>236</v>
      </c>
      <c r="G593" s="709">
        <v>2.5</v>
      </c>
      <c r="H593" s="710"/>
      <c r="I593" s="650"/>
    </row>
    <row r="594" spans="1:9" ht="15">
      <c r="A594" s="684"/>
      <c r="B594" s="651">
        <f t="shared" si="32"/>
        <v>515</v>
      </c>
      <c r="C594" s="656" t="s">
        <v>1008</v>
      </c>
      <c r="D594" s="648" t="s">
        <v>126</v>
      </c>
      <c r="E594" s="656" t="s">
        <v>1010</v>
      </c>
      <c r="F594" s="646" t="s">
        <v>236</v>
      </c>
      <c r="G594" s="709">
        <v>3.1666666666666665</v>
      </c>
      <c r="H594" s="710"/>
      <c r="I594" s="650"/>
    </row>
    <row r="595" spans="1:9" ht="15">
      <c r="A595" s="684"/>
      <c r="B595" s="651">
        <f t="shared" si="32"/>
        <v>516</v>
      </c>
      <c r="C595" s="656" t="s">
        <v>1008</v>
      </c>
      <c r="D595" s="648" t="s">
        <v>126</v>
      </c>
      <c r="E595" s="656" t="s">
        <v>1011</v>
      </c>
      <c r="F595" s="646" t="s">
        <v>236</v>
      </c>
      <c r="G595" s="709">
        <v>3.75</v>
      </c>
      <c r="H595" s="710"/>
      <c r="I595" s="650"/>
    </row>
    <row r="596" spans="1:9" ht="15">
      <c r="A596" s="684"/>
      <c r="B596" s="651">
        <f t="shared" si="32"/>
        <v>517</v>
      </c>
      <c r="C596" s="656" t="s">
        <v>1008</v>
      </c>
      <c r="D596" s="648" t="s">
        <v>126</v>
      </c>
      <c r="E596" s="656" t="s">
        <v>1012</v>
      </c>
      <c r="F596" s="646" t="s">
        <v>236</v>
      </c>
      <c r="G596" s="709">
        <v>5</v>
      </c>
      <c r="H596" s="710"/>
      <c r="I596" s="650"/>
    </row>
    <row r="597" spans="1:9" ht="15">
      <c r="A597" s="684"/>
      <c r="B597" s="651">
        <f t="shared" si="32"/>
        <v>518</v>
      </c>
      <c r="C597" s="656" t="s">
        <v>1008</v>
      </c>
      <c r="D597" s="648" t="s">
        <v>126</v>
      </c>
      <c r="E597" s="656" t="s">
        <v>1013</v>
      </c>
      <c r="F597" s="646" t="s">
        <v>236</v>
      </c>
      <c r="G597" s="709">
        <v>5</v>
      </c>
      <c r="H597" s="710"/>
      <c r="I597" s="650"/>
    </row>
    <row r="598" spans="1:9" ht="15">
      <c r="A598" s="684"/>
      <c r="B598" s="651">
        <f t="shared" si="32"/>
        <v>519</v>
      </c>
      <c r="C598" s="656" t="s">
        <v>1008</v>
      </c>
      <c r="D598" s="648" t="s">
        <v>126</v>
      </c>
      <c r="E598" s="656" t="s">
        <v>1014</v>
      </c>
      <c r="F598" s="646" t="s">
        <v>236</v>
      </c>
      <c r="G598" s="709">
        <v>6.333333333333333</v>
      </c>
      <c r="H598" s="710"/>
      <c r="I598" s="650"/>
    </row>
    <row r="599" spans="1:9" ht="15">
      <c r="A599" s="684"/>
      <c r="B599" s="651">
        <f t="shared" si="32"/>
        <v>520</v>
      </c>
      <c r="C599" s="656" t="s">
        <v>1008</v>
      </c>
      <c r="D599" s="648" t="s">
        <v>126</v>
      </c>
      <c r="E599" s="656" t="s">
        <v>1015</v>
      </c>
      <c r="F599" s="646" t="s">
        <v>236</v>
      </c>
      <c r="G599" s="709">
        <v>7.5</v>
      </c>
      <c r="H599" s="710"/>
      <c r="I599" s="650"/>
    </row>
    <row r="600" spans="1:9" ht="15">
      <c r="A600" s="684"/>
      <c r="B600" s="651">
        <f t="shared" si="32"/>
        <v>521</v>
      </c>
      <c r="C600" s="656" t="s">
        <v>1008</v>
      </c>
      <c r="D600" s="648" t="s">
        <v>126</v>
      </c>
      <c r="E600" s="656" t="s">
        <v>1016</v>
      </c>
      <c r="F600" s="646" t="s">
        <v>236</v>
      </c>
      <c r="G600" s="709">
        <v>9.1666666666666679</v>
      </c>
      <c r="H600" s="710"/>
      <c r="I600" s="650"/>
    </row>
    <row r="601" spans="1:9" ht="15">
      <c r="A601" s="684"/>
      <c r="B601" s="651">
        <f t="shared" si="32"/>
        <v>522</v>
      </c>
      <c r="C601" s="656" t="s">
        <v>1008</v>
      </c>
      <c r="D601" s="648" t="s">
        <v>334</v>
      </c>
      <c r="E601" s="656" t="s">
        <v>978</v>
      </c>
      <c r="F601" s="646" t="s">
        <v>236</v>
      </c>
      <c r="G601" s="709">
        <v>2.166666666666667</v>
      </c>
      <c r="H601" s="710"/>
      <c r="I601" s="650"/>
    </row>
    <row r="602" spans="1:9" ht="15">
      <c r="A602" s="633" t="s">
        <v>1017</v>
      </c>
      <c r="B602" s="651"/>
      <c r="C602" s="652" t="s">
        <v>1018</v>
      </c>
      <c r="D602" s="652"/>
      <c r="E602" s="652"/>
      <c r="F602" s="711"/>
      <c r="G602" s="709"/>
      <c r="H602" s="710"/>
      <c r="I602" s="650"/>
    </row>
    <row r="603" spans="1:9" ht="15">
      <c r="A603" s="684"/>
      <c r="B603" s="651">
        <f>B601+1</f>
        <v>523</v>
      </c>
      <c r="C603" s="656" t="s">
        <v>1019</v>
      </c>
      <c r="D603" s="648" t="s">
        <v>123</v>
      </c>
      <c r="E603" s="656" t="s">
        <v>1020</v>
      </c>
      <c r="F603" s="646" t="s">
        <v>236</v>
      </c>
      <c r="G603" s="709">
        <v>0.57500000000000007</v>
      </c>
      <c r="H603" s="710"/>
      <c r="I603" s="650"/>
    </row>
    <row r="604" spans="1:9" ht="15">
      <c r="A604" s="684"/>
      <c r="B604" s="651">
        <f>B603+1</f>
        <v>524</v>
      </c>
      <c r="C604" s="656" t="s">
        <v>1019</v>
      </c>
      <c r="D604" s="648" t="s">
        <v>123</v>
      </c>
      <c r="E604" s="656" t="s">
        <v>1021</v>
      </c>
      <c r="F604" s="646" t="s">
        <v>236</v>
      </c>
      <c r="G604" s="709">
        <v>0.51388888888888895</v>
      </c>
      <c r="H604" s="710"/>
      <c r="I604" s="650"/>
    </row>
    <row r="605" spans="1:9" ht="15">
      <c r="A605" s="684"/>
      <c r="B605" s="651">
        <f t="shared" ref="B605:B606" si="33">B604+1</f>
        <v>525</v>
      </c>
      <c r="C605" s="656" t="s">
        <v>1019</v>
      </c>
      <c r="D605" s="648" t="s">
        <v>123</v>
      </c>
      <c r="E605" s="656" t="s">
        <v>1022</v>
      </c>
      <c r="F605" s="646" t="s">
        <v>236</v>
      </c>
      <c r="G605" s="709">
        <v>0.40833333333333333</v>
      </c>
      <c r="H605" s="710"/>
      <c r="I605" s="650"/>
    </row>
    <row r="606" spans="1:9" ht="15">
      <c r="A606" s="684"/>
      <c r="B606" s="651">
        <f t="shared" si="33"/>
        <v>526</v>
      </c>
      <c r="C606" s="656" t="s">
        <v>1019</v>
      </c>
      <c r="D606" s="648" t="s">
        <v>123</v>
      </c>
      <c r="E606" s="656" t="s">
        <v>1023</v>
      </c>
      <c r="F606" s="646" t="s">
        <v>725</v>
      </c>
      <c r="G606" s="709">
        <v>0.39166666666666666</v>
      </c>
      <c r="H606" s="710"/>
      <c r="I606" s="650"/>
    </row>
    <row r="607" spans="1:9" ht="15">
      <c r="A607" s="633" t="s">
        <v>1024</v>
      </c>
      <c r="B607" s="651"/>
      <c r="C607" s="652" t="s">
        <v>1025</v>
      </c>
      <c r="D607" s="652"/>
      <c r="E607" s="652"/>
      <c r="F607" s="733"/>
      <c r="G607" s="709"/>
      <c r="H607" s="710"/>
      <c r="I607" s="650"/>
    </row>
    <row r="608" spans="1:9" ht="15">
      <c r="A608" s="684"/>
      <c r="B608" s="651">
        <f>B606+1</f>
        <v>527</v>
      </c>
      <c r="C608" s="656" t="s">
        <v>1025</v>
      </c>
      <c r="D608" s="648" t="s">
        <v>123</v>
      </c>
      <c r="E608" s="656"/>
      <c r="F608" s="735" t="s">
        <v>911</v>
      </c>
      <c r="G608" s="709">
        <v>0.95833333333333326</v>
      </c>
      <c r="H608" s="710"/>
      <c r="I608" s="650"/>
    </row>
    <row r="609" spans="1:9" ht="15">
      <c r="A609" s="633" t="s">
        <v>1026</v>
      </c>
      <c r="B609" s="651"/>
      <c r="C609" s="652" t="s">
        <v>1027</v>
      </c>
      <c r="D609" s="652"/>
      <c r="E609" s="652"/>
      <c r="F609" s="733"/>
      <c r="G609" s="709"/>
      <c r="H609" s="710"/>
      <c r="I609" s="650"/>
    </row>
    <row r="610" spans="1:9" ht="15">
      <c r="A610" s="684"/>
      <c r="B610" s="651">
        <f>B608+1</f>
        <v>528</v>
      </c>
      <c r="C610" s="656" t="s">
        <v>1028</v>
      </c>
      <c r="D610" s="648" t="s">
        <v>350</v>
      </c>
      <c r="E610" s="656" t="s">
        <v>1029</v>
      </c>
      <c r="F610" s="646" t="s">
        <v>792</v>
      </c>
      <c r="G610" s="709">
        <v>0.375</v>
      </c>
      <c r="H610" s="710"/>
      <c r="I610" s="650"/>
    </row>
    <row r="611" spans="1:9" ht="15">
      <c r="A611" s="633" t="s">
        <v>1030</v>
      </c>
      <c r="B611" s="651"/>
      <c r="C611" s="652" t="s">
        <v>1031</v>
      </c>
      <c r="D611" s="652"/>
      <c r="E611" s="652"/>
      <c r="F611" s="711"/>
      <c r="G611" s="709"/>
      <c r="H611" s="710"/>
      <c r="I611" s="650"/>
    </row>
    <row r="612" spans="1:9" ht="15">
      <c r="A612" s="684"/>
      <c r="B612" s="651">
        <f>B610+1</f>
        <v>529</v>
      </c>
      <c r="C612" s="652" t="s">
        <v>1032</v>
      </c>
      <c r="D612" s="648" t="s">
        <v>350</v>
      </c>
      <c r="E612" s="652" t="s">
        <v>1033</v>
      </c>
      <c r="F612" s="646" t="s">
        <v>792</v>
      </c>
      <c r="G612" s="709">
        <v>0.91666666666666674</v>
      </c>
      <c r="H612" s="710"/>
      <c r="I612" s="650"/>
    </row>
    <row r="613" spans="1:9" ht="15">
      <c r="A613" s="684"/>
      <c r="B613" s="651">
        <f>B612+1</f>
        <v>530</v>
      </c>
      <c r="C613" s="652" t="s">
        <v>1032</v>
      </c>
      <c r="D613" s="648" t="s">
        <v>350</v>
      </c>
      <c r="E613" s="643" t="s">
        <v>1034</v>
      </c>
      <c r="F613" s="646" t="s">
        <v>792</v>
      </c>
      <c r="G613" s="709">
        <v>1</v>
      </c>
      <c r="H613" s="710"/>
      <c r="I613" s="650"/>
    </row>
    <row r="614" spans="1:9" ht="15">
      <c r="A614" s="684"/>
      <c r="B614" s="651">
        <f>B613+1</f>
        <v>531</v>
      </c>
      <c r="C614" s="652" t="s">
        <v>1032</v>
      </c>
      <c r="D614" s="648" t="s">
        <v>350</v>
      </c>
      <c r="E614" s="643" t="s">
        <v>1035</v>
      </c>
      <c r="F614" s="646" t="s">
        <v>792</v>
      </c>
      <c r="G614" s="709">
        <v>0.79166666666666663</v>
      </c>
      <c r="H614" s="710"/>
      <c r="I614" s="650"/>
    </row>
    <row r="615" spans="1:9" ht="15">
      <c r="A615" s="633" t="s">
        <v>1036</v>
      </c>
      <c r="B615" s="651"/>
      <c r="C615" s="652" t="s">
        <v>1037</v>
      </c>
      <c r="D615" s="652"/>
      <c r="E615" s="652"/>
      <c r="F615" s="711"/>
      <c r="G615" s="709"/>
      <c r="H615" s="710"/>
      <c r="I615" s="650"/>
    </row>
    <row r="616" spans="1:9" ht="27">
      <c r="A616" s="684"/>
      <c r="B616" s="651">
        <f>B614+1</f>
        <v>532</v>
      </c>
      <c r="C616" s="643" t="s">
        <v>488</v>
      </c>
      <c r="D616" s="648" t="s">
        <v>350</v>
      </c>
      <c r="E616" s="643" t="s">
        <v>1038</v>
      </c>
      <c r="F616" s="646" t="s">
        <v>1039</v>
      </c>
      <c r="G616" s="709">
        <v>0.83333333333333337</v>
      </c>
      <c r="H616" s="710"/>
      <c r="I616" s="650"/>
    </row>
    <row r="617" spans="1:9" ht="27">
      <c r="A617" s="684"/>
      <c r="B617" s="651">
        <f>B616+1</f>
        <v>533</v>
      </c>
      <c r="C617" s="643" t="s">
        <v>488</v>
      </c>
      <c r="D617" s="648" t="s">
        <v>350</v>
      </c>
      <c r="E617" s="643" t="s">
        <v>1040</v>
      </c>
      <c r="F617" s="646" t="s">
        <v>1039</v>
      </c>
      <c r="G617" s="709">
        <v>1.0058333333333334</v>
      </c>
      <c r="H617" s="710"/>
      <c r="I617" s="650"/>
    </row>
    <row r="618" spans="1:9" ht="27">
      <c r="A618" s="684"/>
      <c r="B618" s="651">
        <f t="shared" ref="B618:B620" si="34">B617+1</f>
        <v>534</v>
      </c>
      <c r="C618" s="643" t="s">
        <v>488</v>
      </c>
      <c r="D618" s="648" t="s">
        <v>350</v>
      </c>
      <c r="E618" s="643" t="s">
        <v>1041</v>
      </c>
      <c r="F618" s="646" t="s">
        <v>1039</v>
      </c>
      <c r="G618" s="709">
        <v>1.2033333333333334</v>
      </c>
      <c r="H618" s="710"/>
      <c r="I618" s="650"/>
    </row>
    <row r="619" spans="1:9" ht="27">
      <c r="A619" s="684"/>
      <c r="B619" s="651">
        <f t="shared" si="34"/>
        <v>535</v>
      </c>
      <c r="C619" s="643" t="s">
        <v>488</v>
      </c>
      <c r="D619" s="648" t="s">
        <v>350</v>
      </c>
      <c r="E619" s="643" t="s">
        <v>1042</v>
      </c>
      <c r="F619" s="646" t="s">
        <v>1039</v>
      </c>
      <c r="G619" s="709">
        <v>1.4083333333333334</v>
      </c>
      <c r="H619" s="710"/>
      <c r="I619" s="650"/>
    </row>
    <row r="620" spans="1:9" ht="27">
      <c r="A620" s="684"/>
      <c r="B620" s="651">
        <f t="shared" si="34"/>
        <v>536</v>
      </c>
      <c r="C620" s="643" t="s">
        <v>488</v>
      </c>
      <c r="D620" s="648" t="s">
        <v>350</v>
      </c>
      <c r="E620" s="643" t="s">
        <v>1043</v>
      </c>
      <c r="F620" s="646" t="s">
        <v>1039</v>
      </c>
      <c r="G620" s="709">
        <v>1.55</v>
      </c>
      <c r="H620" s="710"/>
      <c r="I620" s="650"/>
    </row>
    <row r="621" spans="1:9" ht="16.5">
      <c r="A621" s="684"/>
      <c r="B621" s="651"/>
      <c r="C621" s="689" t="s">
        <v>1044</v>
      </c>
      <c r="D621" s="702"/>
      <c r="E621" s="702"/>
      <c r="F621" s="736"/>
      <c r="G621" s="709"/>
      <c r="H621" s="710"/>
      <c r="I621" s="650"/>
    </row>
    <row r="622" spans="1:9" ht="15">
      <c r="A622" s="633" t="s">
        <v>1045</v>
      </c>
      <c r="B622" s="651"/>
      <c r="C622" s="652" t="s">
        <v>1046</v>
      </c>
      <c r="D622" s="652"/>
      <c r="E622" s="652"/>
      <c r="F622" s="737"/>
      <c r="G622" s="707"/>
      <c r="H622" s="708"/>
      <c r="I622" s="650"/>
    </row>
    <row r="623" spans="1:9" ht="15">
      <c r="A623" s="738"/>
      <c r="B623" s="739">
        <f>B620+1</f>
        <v>537</v>
      </c>
      <c r="C623" s="740" t="s">
        <v>1047</v>
      </c>
      <c r="D623" s="677" t="s">
        <v>126</v>
      </c>
      <c r="E623" s="656" t="s">
        <v>1048</v>
      </c>
      <c r="F623" s="741" t="s">
        <v>236</v>
      </c>
      <c r="G623" s="709">
        <v>112.5</v>
      </c>
      <c r="H623" s="710"/>
      <c r="I623" s="650"/>
    </row>
    <row r="624" spans="1:9" ht="15">
      <c r="A624" s="738"/>
      <c r="B624" s="739">
        <f>B623+1</f>
        <v>538</v>
      </c>
      <c r="C624" s="740" t="s">
        <v>1047</v>
      </c>
      <c r="D624" s="677" t="s">
        <v>126</v>
      </c>
      <c r="E624" s="656" t="s">
        <v>1049</v>
      </c>
      <c r="F624" s="741" t="s">
        <v>236</v>
      </c>
      <c r="G624" s="709">
        <v>112.5</v>
      </c>
      <c r="H624" s="710"/>
      <c r="I624" s="650"/>
    </row>
    <row r="625" spans="1:9" ht="15">
      <c r="A625" s="684"/>
      <c r="B625" s="739">
        <f>B624+1</f>
        <v>539</v>
      </c>
      <c r="C625" s="656" t="s">
        <v>1047</v>
      </c>
      <c r="D625" s="648" t="s">
        <v>126</v>
      </c>
      <c r="E625" s="656" t="s">
        <v>1050</v>
      </c>
      <c r="F625" s="646" t="s">
        <v>236</v>
      </c>
      <c r="G625" s="709">
        <v>112.5</v>
      </c>
      <c r="H625" s="710"/>
      <c r="I625" s="650"/>
    </row>
    <row r="626" spans="1:9" ht="15">
      <c r="A626" s="633" t="s">
        <v>1051</v>
      </c>
      <c r="B626" s="651"/>
      <c r="C626" s="652" t="s">
        <v>1052</v>
      </c>
      <c r="D626" s="652"/>
      <c r="E626" s="652"/>
      <c r="F626" s="711"/>
      <c r="G626" s="707"/>
      <c r="H626" s="708"/>
      <c r="I626" s="650"/>
    </row>
    <row r="627" spans="1:9" ht="27">
      <c r="A627" s="684"/>
      <c r="B627" s="739">
        <f>B625+1</f>
        <v>540</v>
      </c>
      <c r="C627" s="656" t="s">
        <v>1047</v>
      </c>
      <c r="D627" s="648" t="s">
        <v>126</v>
      </c>
      <c r="E627" s="656" t="s">
        <v>1053</v>
      </c>
      <c r="F627" s="646" t="s">
        <v>236</v>
      </c>
      <c r="G627" s="709">
        <v>135.19999999999999</v>
      </c>
      <c r="H627" s="710"/>
      <c r="I627" s="650"/>
    </row>
    <row r="628" spans="1:9" ht="15">
      <c r="A628" s="633" t="s">
        <v>1054</v>
      </c>
      <c r="B628" s="739"/>
      <c r="C628" s="652" t="s">
        <v>1055</v>
      </c>
      <c r="D628" s="652"/>
      <c r="E628" s="652"/>
      <c r="F628" s="711"/>
      <c r="G628" s="707"/>
      <c r="H628" s="708"/>
      <c r="I628" s="650"/>
    </row>
    <row r="629" spans="1:9" ht="27">
      <c r="A629" s="684"/>
      <c r="B629" s="651">
        <f>B627+1</f>
        <v>541</v>
      </c>
      <c r="C629" s="656" t="s">
        <v>1047</v>
      </c>
      <c r="D629" s="648" t="s">
        <v>350</v>
      </c>
      <c r="E629" s="656" t="s">
        <v>1056</v>
      </c>
      <c r="F629" s="646" t="s">
        <v>236</v>
      </c>
      <c r="G629" s="709">
        <v>66.666666666666671</v>
      </c>
      <c r="H629" s="710"/>
      <c r="I629" s="650"/>
    </row>
    <row r="630" spans="1:9" ht="19.5" customHeight="1">
      <c r="A630" s="684"/>
      <c r="B630" s="651">
        <f>B629+1</f>
        <v>542</v>
      </c>
      <c r="C630" s="656" t="s">
        <v>1047</v>
      </c>
      <c r="D630" s="648" t="s">
        <v>350</v>
      </c>
      <c r="E630" s="656" t="s">
        <v>1057</v>
      </c>
      <c r="F630" s="646" t="s">
        <v>236</v>
      </c>
      <c r="G630" s="709">
        <v>95.833333333333343</v>
      </c>
      <c r="H630" s="710"/>
      <c r="I630" s="650"/>
    </row>
    <row r="631" spans="1:9" ht="27">
      <c r="A631" s="684"/>
      <c r="B631" s="651">
        <f>B630+1</f>
        <v>543</v>
      </c>
      <c r="C631" s="656" t="s">
        <v>1047</v>
      </c>
      <c r="D631" s="648" t="s">
        <v>350</v>
      </c>
      <c r="E631" s="656" t="s">
        <v>1058</v>
      </c>
      <c r="F631" s="646" t="s">
        <v>236</v>
      </c>
      <c r="G631" s="709">
        <v>54.166666666666671</v>
      </c>
      <c r="H631" s="710"/>
      <c r="I631" s="650"/>
    </row>
    <row r="632" spans="1:9" ht="15">
      <c r="A632" s="633" t="s">
        <v>1059</v>
      </c>
      <c r="B632" s="651"/>
      <c r="C632" s="652" t="s">
        <v>1060</v>
      </c>
      <c r="D632" s="652"/>
      <c r="E632" s="652"/>
      <c r="F632" s="711"/>
      <c r="G632" s="707"/>
      <c r="H632" s="708"/>
      <c r="I632" s="650"/>
    </row>
    <row r="633" spans="1:9" ht="27">
      <c r="A633" s="684"/>
      <c r="B633" s="651">
        <f>B631+1</f>
        <v>544</v>
      </c>
      <c r="C633" s="656" t="s">
        <v>1061</v>
      </c>
      <c r="D633" s="648" t="s">
        <v>350</v>
      </c>
      <c r="E633" s="656" t="s">
        <v>1062</v>
      </c>
      <c r="F633" s="646" t="s">
        <v>236</v>
      </c>
      <c r="G633" s="709">
        <v>32.5</v>
      </c>
      <c r="H633" s="710"/>
      <c r="I633" s="650"/>
    </row>
    <row r="634" spans="1:9" ht="27">
      <c r="A634" s="684"/>
      <c r="B634" s="651">
        <f>B633+1</f>
        <v>545</v>
      </c>
      <c r="C634" s="656" t="s">
        <v>1061</v>
      </c>
      <c r="D634" s="648" t="s">
        <v>350</v>
      </c>
      <c r="E634" s="656" t="s">
        <v>1063</v>
      </c>
      <c r="F634" s="646" t="s">
        <v>236</v>
      </c>
      <c r="G634" s="709">
        <v>54.166666666666671</v>
      </c>
      <c r="H634" s="710"/>
      <c r="I634" s="650"/>
    </row>
    <row r="635" spans="1:9" ht="27">
      <c r="A635" s="684"/>
      <c r="B635" s="651">
        <f t="shared" ref="B635:B638" si="35">B634+1</f>
        <v>546</v>
      </c>
      <c r="C635" s="656" t="s">
        <v>1061</v>
      </c>
      <c r="D635" s="648" t="s">
        <v>350</v>
      </c>
      <c r="E635" s="656" t="s">
        <v>1064</v>
      </c>
      <c r="F635" s="646" t="s">
        <v>236</v>
      </c>
      <c r="G635" s="709">
        <v>28.333333333333336</v>
      </c>
      <c r="H635" s="710"/>
      <c r="I635" s="650"/>
    </row>
    <row r="636" spans="1:9" ht="27">
      <c r="A636" s="684"/>
      <c r="B636" s="651">
        <f t="shared" si="35"/>
        <v>547</v>
      </c>
      <c r="C636" s="656" t="s">
        <v>1061</v>
      </c>
      <c r="D636" s="648" t="s">
        <v>350</v>
      </c>
      <c r="E636" s="656" t="s">
        <v>1065</v>
      </c>
      <c r="F636" s="646" t="s">
        <v>236</v>
      </c>
      <c r="G636" s="709">
        <v>49.166666666666671</v>
      </c>
      <c r="H636" s="710"/>
      <c r="I636" s="650"/>
    </row>
    <row r="637" spans="1:9" ht="27">
      <c r="A637" s="684"/>
      <c r="B637" s="651">
        <f t="shared" si="35"/>
        <v>548</v>
      </c>
      <c r="C637" s="656" t="s">
        <v>1061</v>
      </c>
      <c r="D637" s="648" t="s">
        <v>350</v>
      </c>
      <c r="E637" s="656" t="s">
        <v>1066</v>
      </c>
      <c r="F637" s="646" t="s">
        <v>236</v>
      </c>
      <c r="G637" s="709">
        <v>46.666666666666671</v>
      </c>
      <c r="H637" s="710"/>
      <c r="I637" s="650"/>
    </row>
    <row r="638" spans="1:9" ht="27">
      <c r="A638" s="684"/>
      <c r="B638" s="651">
        <f t="shared" si="35"/>
        <v>549</v>
      </c>
      <c r="C638" s="656" t="s">
        <v>1061</v>
      </c>
      <c r="D638" s="648" t="s">
        <v>350</v>
      </c>
      <c r="E638" s="656" t="s">
        <v>1067</v>
      </c>
      <c r="F638" s="646" t="s">
        <v>236</v>
      </c>
      <c r="G638" s="709">
        <v>86.066666666666677</v>
      </c>
      <c r="H638" s="710"/>
      <c r="I638" s="650"/>
    </row>
    <row r="639" spans="1:9" ht="15">
      <c r="A639" s="633" t="s">
        <v>1068</v>
      </c>
      <c r="B639" s="651"/>
      <c r="C639" s="652" t="s">
        <v>1069</v>
      </c>
      <c r="D639" s="652"/>
      <c r="E639" s="652"/>
      <c r="F639" s="711"/>
      <c r="G639" s="707"/>
      <c r="H639" s="708"/>
      <c r="I639" s="650"/>
    </row>
    <row r="640" spans="1:9" ht="31.5" customHeight="1">
      <c r="A640" s="684"/>
      <c r="B640" s="651">
        <f>B638+1</f>
        <v>550</v>
      </c>
      <c r="C640" s="656" t="s">
        <v>1047</v>
      </c>
      <c r="D640" s="648" t="s">
        <v>350</v>
      </c>
      <c r="E640" s="656" t="s">
        <v>1070</v>
      </c>
      <c r="F640" s="646" t="s">
        <v>236</v>
      </c>
      <c r="G640" s="709">
        <v>62.3</v>
      </c>
      <c r="H640" s="710"/>
      <c r="I640" s="650"/>
    </row>
    <row r="641" spans="1:9" ht="27">
      <c r="A641" s="684"/>
      <c r="B641" s="651">
        <f>B640+1</f>
        <v>551</v>
      </c>
      <c r="C641" s="656" t="s">
        <v>1047</v>
      </c>
      <c r="D641" s="648" t="s">
        <v>350</v>
      </c>
      <c r="E641" s="656" t="s">
        <v>1071</v>
      </c>
      <c r="F641" s="646" t="s">
        <v>236</v>
      </c>
      <c r="G641" s="709">
        <v>31.666666666666668</v>
      </c>
      <c r="H641" s="710"/>
      <c r="I641" s="650"/>
    </row>
    <row r="642" spans="1:9" ht="23.25" customHeight="1">
      <c r="A642" s="684"/>
      <c r="B642" s="651">
        <f t="shared" ref="B642:B643" si="36">B641+1</f>
        <v>552</v>
      </c>
      <c r="C642" s="656" t="s">
        <v>1047</v>
      </c>
      <c r="D642" s="648" t="s">
        <v>350</v>
      </c>
      <c r="E642" s="656" t="s">
        <v>1072</v>
      </c>
      <c r="F642" s="646" t="s">
        <v>236</v>
      </c>
      <c r="G642" s="709">
        <v>58.675000000000004</v>
      </c>
      <c r="H642" s="710"/>
      <c r="I642" s="650"/>
    </row>
    <row r="643" spans="1:9" ht="27">
      <c r="A643" s="684"/>
      <c r="B643" s="651">
        <f t="shared" si="36"/>
        <v>553</v>
      </c>
      <c r="C643" s="656" t="s">
        <v>1047</v>
      </c>
      <c r="D643" s="648" t="s">
        <v>350</v>
      </c>
      <c r="E643" s="656" t="s">
        <v>1073</v>
      </c>
      <c r="F643" s="646" t="s">
        <v>236</v>
      </c>
      <c r="G643" s="709">
        <v>42.916666666666671</v>
      </c>
      <c r="H643" s="710"/>
      <c r="I643" s="650"/>
    </row>
    <row r="644" spans="1:9" ht="15">
      <c r="A644" s="633" t="s">
        <v>1074</v>
      </c>
      <c r="B644" s="651"/>
      <c r="C644" s="652" t="s">
        <v>1075</v>
      </c>
      <c r="D644" s="652"/>
      <c r="E644" s="652"/>
      <c r="F644" s="711"/>
      <c r="G644" s="707"/>
      <c r="H644" s="708"/>
      <c r="I644" s="650"/>
    </row>
    <row r="645" spans="1:9" ht="27">
      <c r="A645" s="684"/>
      <c r="B645" s="651">
        <f>B643+1</f>
        <v>554</v>
      </c>
      <c r="C645" s="656" t="s">
        <v>1061</v>
      </c>
      <c r="D645" s="648" t="s">
        <v>350</v>
      </c>
      <c r="E645" s="656" t="s">
        <v>1076</v>
      </c>
      <c r="F645" s="646" t="s">
        <v>236</v>
      </c>
      <c r="G645" s="709">
        <v>15.833333333333334</v>
      </c>
      <c r="H645" s="710"/>
      <c r="I645" s="650"/>
    </row>
    <row r="646" spans="1:9" ht="27">
      <c r="A646" s="684"/>
      <c r="B646" s="651">
        <f>B645+1</f>
        <v>555</v>
      </c>
      <c r="C646" s="656" t="s">
        <v>1061</v>
      </c>
      <c r="D646" s="648" t="s">
        <v>350</v>
      </c>
      <c r="E646" s="656" t="s">
        <v>1077</v>
      </c>
      <c r="F646" s="646" t="s">
        <v>236</v>
      </c>
      <c r="G646" s="709">
        <v>35</v>
      </c>
      <c r="H646" s="710"/>
      <c r="I646" s="650"/>
    </row>
    <row r="647" spans="1:9" ht="27">
      <c r="A647" s="684"/>
      <c r="B647" s="651">
        <f t="shared" ref="B647:B656" si="37">B646+1</f>
        <v>556</v>
      </c>
      <c r="C647" s="656" t="s">
        <v>1061</v>
      </c>
      <c r="D647" s="648" t="s">
        <v>350</v>
      </c>
      <c r="E647" s="656" t="s">
        <v>1078</v>
      </c>
      <c r="F647" s="646" t="s">
        <v>236</v>
      </c>
      <c r="G647" s="709">
        <v>55.274999999999991</v>
      </c>
      <c r="H647" s="710"/>
      <c r="I647" s="650"/>
    </row>
    <row r="648" spans="1:9" ht="27">
      <c r="A648" s="684"/>
      <c r="B648" s="651">
        <f t="shared" si="37"/>
        <v>557</v>
      </c>
      <c r="C648" s="656" t="s">
        <v>1061</v>
      </c>
      <c r="D648" s="648" t="s">
        <v>350</v>
      </c>
      <c r="E648" s="656" t="s">
        <v>1079</v>
      </c>
      <c r="F648" s="646" t="s">
        <v>236</v>
      </c>
      <c r="G648" s="709">
        <v>24.166666666666668</v>
      </c>
      <c r="H648" s="710"/>
      <c r="I648" s="650"/>
    </row>
    <row r="649" spans="1:9" ht="27">
      <c r="A649" s="684"/>
      <c r="B649" s="651">
        <f t="shared" si="37"/>
        <v>558</v>
      </c>
      <c r="C649" s="656" t="s">
        <v>1061</v>
      </c>
      <c r="D649" s="648" t="s">
        <v>350</v>
      </c>
      <c r="E649" s="656" t="s">
        <v>1080</v>
      </c>
      <c r="F649" s="646" t="s">
        <v>236</v>
      </c>
      <c r="G649" s="709">
        <v>51.65</v>
      </c>
      <c r="H649" s="710"/>
      <c r="I649" s="650"/>
    </row>
    <row r="650" spans="1:9" ht="27">
      <c r="A650" s="684"/>
      <c r="B650" s="651">
        <f t="shared" si="37"/>
        <v>559</v>
      </c>
      <c r="C650" s="656" t="s">
        <v>1061</v>
      </c>
      <c r="D650" s="648" t="s">
        <v>350</v>
      </c>
      <c r="E650" s="656" t="s">
        <v>1081</v>
      </c>
      <c r="F650" s="646" t="s">
        <v>236</v>
      </c>
      <c r="G650" s="709">
        <v>32</v>
      </c>
      <c r="H650" s="710"/>
      <c r="I650" s="650"/>
    </row>
    <row r="651" spans="1:9" ht="27">
      <c r="A651" s="684"/>
      <c r="B651" s="651">
        <f t="shared" si="37"/>
        <v>560</v>
      </c>
      <c r="C651" s="656" t="s">
        <v>1061</v>
      </c>
      <c r="D651" s="648" t="s">
        <v>350</v>
      </c>
      <c r="E651" s="656" t="s">
        <v>1082</v>
      </c>
      <c r="F651" s="646" t="s">
        <v>236</v>
      </c>
      <c r="G651" s="709">
        <v>60.649999999999991</v>
      </c>
      <c r="H651" s="710"/>
      <c r="I651" s="650"/>
    </row>
    <row r="652" spans="1:9" ht="27">
      <c r="A652" s="684"/>
      <c r="B652" s="651">
        <f t="shared" si="37"/>
        <v>561</v>
      </c>
      <c r="C652" s="656" t="s">
        <v>1061</v>
      </c>
      <c r="D652" s="648" t="s">
        <v>350</v>
      </c>
      <c r="E652" s="656" t="s">
        <v>1083</v>
      </c>
      <c r="F652" s="646" t="s">
        <v>236</v>
      </c>
      <c r="G652" s="709">
        <v>46.175000000000004</v>
      </c>
      <c r="H652" s="710"/>
      <c r="I652" s="650"/>
    </row>
    <row r="653" spans="1:9" ht="27">
      <c r="A653" s="684"/>
      <c r="B653" s="651">
        <f t="shared" si="37"/>
        <v>562</v>
      </c>
      <c r="C653" s="656" t="s">
        <v>1061</v>
      </c>
      <c r="D653" s="648" t="s">
        <v>350</v>
      </c>
      <c r="E653" s="656" t="s">
        <v>1084</v>
      </c>
      <c r="F653" s="646" t="s">
        <v>236</v>
      </c>
      <c r="G653" s="709">
        <v>25.833333333333339</v>
      </c>
      <c r="H653" s="710"/>
      <c r="I653" s="650"/>
    </row>
    <row r="654" spans="1:9" ht="27">
      <c r="A654" s="684"/>
      <c r="B654" s="651">
        <f t="shared" si="37"/>
        <v>563</v>
      </c>
      <c r="C654" s="656" t="s">
        <v>1061</v>
      </c>
      <c r="D654" s="648" t="s">
        <v>350</v>
      </c>
      <c r="E654" s="656" t="s">
        <v>1085</v>
      </c>
      <c r="F654" s="646" t="s">
        <v>236</v>
      </c>
      <c r="G654" s="709">
        <v>45</v>
      </c>
      <c r="H654" s="710"/>
      <c r="I654" s="650"/>
    </row>
    <row r="655" spans="1:9" ht="27">
      <c r="A655" s="684"/>
      <c r="B655" s="651">
        <f t="shared" si="37"/>
        <v>564</v>
      </c>
      <c r="C655" s="656" t="s">
        <v>1061</v>
      </c>
      <c r="D655" s="648" t="s">
        <v>350</v>
      </c>
      <c r="E655" s="656" t="s">
        <v>1086</v>
      </c>
      <c r="F655" s="646" t="s">
        <v>236</v>
      </c>
      <c r="G655" s="709">
        <v>65.775000000000006</v>
      </c>
      <c r="H655" s="710"/>
      <c r="I655" s="650"/>
    </row>
    <row r="656" spans="1:9" ht="27">
      <c r="A656" s="684"/>
      <c r="B656" s="651">
        <f t="shared" si="37"/>
        <v>565</v>
      </c>
      <c r="C656" s="656" t="s">
        <v>1061</v>
      </c>
      <c r="D656" s="648" t="s">
        <v>350</v>
      </c>
      <c r="E656" s="656" t="s">
        <v>1087</v>
      </c>
      <c r="F656" s="646" t="s">
        <v>236</v>
      </c>
      <c r="G656" s="709">
        <v>32.5</v>
      </c>
      <c r="H656" s="710"/>
      <c r="I656" s="650"/>
    </row>
    <row r="657" spans="1:11" ht="15">
      <c r="A657" s="633" t="s">
        <v>1088</v>
      </c>
      <c r="B657" s="651"/>
      <c r="C657" s="652" t="s">
        <v>1089</v>
      </c>
      <c r="D657" s="652"/>
      <c r="E657" s="652"/>
      <c r="F657" s="711"/>
      <c r="G657" s="707"/>
      <c r="H657" s="708"/>
      <c r="I657" s="650"/>
    </row>
    <row r="658" spans="1:11" ht="15">
      <c r="A658" s="684"/>
      <c r="B658" s="651">
        <f>B656+1</f>
        <v>566</v>
      </c>
      <c r="C658" s="656" t="s">
        <v>610</v>
      </c>
      <c r="D658" s="666" t="s">
        <v>334</v>
      </c>
      <c r="E658" s="656" t="s">
        <v>1090</v>
      </c>
      <c r="F658" s="666" t="s">
        <v>236</v>
      </c>
      <c r="G658" s="709">
        <v>2</v>
      </c>
      <c r="H658" s="710"/>
      <c r="I658" s="650"/>
    </row>
    <row r="659" spans="1:11" ht="15">
      <c r="A659" s="684"/>
      <c r="B659" s="651">
        <f>B658+1</f>
        <v>567</v>
      </c>
      <c r="C659" s="656" t="s">
        <v>610</v>
      </c>
      <c r="D659" s="666" t="s">
        <v>334</v>
      </c>
      <c r="E659" s="656" t="s">
        <v>1091</v>
      </c>
      <c r="F659" s="666" t="s">
        <v>236</v>
      </c>
      <c r="G659" s="709">
        <v>2.5</v>
      </c>
      <c r="H659" s="710"/>
      <c r="I659" s="650"/>
    </row>
    <row r="660" spans="1:11" ht="15">
      <c r="A660" s="684"/>
      <c r="B660" s="651">
        <f t="shared" ref="B660:B665" si="38">B659+1</f>
        <v>568</v>
      </c>
      <c r="C660" s="656" t="s">
        <v>610</v>
      </c>
      <c r="D660" s="666" t="s">
        <v>334</v>
      </c>
      <c r="E660" s="656" t="s">
        <v>1092</v>
      </c>
      <c r="F660" s="666" t="s">
        <v>236</v>
      </c>
      <c r="G660" s="709">
        <v>2.3958333333333335</v>
      </c>
      <c r="H660" s="710"/>
      <c r="I660" s="650"/>
    </row>
    <row r="661" spans="1:11" ht="15">
      <c r="A661" s="684"/>
      <c r="B661" s="651">
        <f t="shared" si="38"/>
        <v>569</v>
      </c>
      <c r="C661" s="656" t="s">
        <v>610</v>
      </c>
      <c r="D661" s="666" t="s">
        <v>334</v>
      </c>
      <c r="E661" s="656" t="s">
        <v>1093</v>
      </c>
      <c r="F661" s="666" t="s">
        <v>236</v>
      </c>
      <c r="G661" s="709">
        <v>2.3958333333333335</v>
      </c>
      <c r="H661" s="710"/>
      <c r="I661" s="650"/>
    </row>
    <row r="662" spans="1:11" ht="15">
      <c r="A662" s="684"/>
      <c r="B662" s="651">
        <f t="shared" si="38"/>
        <v>570</v>
      </c>
      <c r="C662" s="656" t="s">
        <v>610</v>
      </c>
      <c r="D662" s="666" t="s">
        <v>334</v>
      </c>
      <c r="E662" s="656" t="s">
        <v>1094</v>
      </c>
      <c r="F662" s="666" t="s">
        <v>236</v>
      </c>
      <c r="G662" s="709">
        <v>2.5725000000000002</v>
      </c>
      <c r="H662" s="710"/>
      <c r="I662" s="650"/>
    </row>
    <row r="663" spans="1:11" ht="15">
      <c r="A663" s="684"/>
      <c r="B663" s="651">
        <f t="shared" si="38"/>
        <v>571</v>
      </c>
      <c r="C663" s="656" t="s">
        <v>610</v>
      </c>
      <c r="D663" s="666" t="s">
        <v>334</v>
      </c>
      <c r="E663" s="656" t="s">
        <v>1095</v>
      </c>
      <c r="F663" s="666" t="s">
        <v>236</v>
      </c>
      <c r="G663" s="709">
        <v>2.5725000000000002</v>
      </c>
      <c r="H663" s="710"/>
      <c r="I663" s="650"/>
    </row>
    <row r="664" spans="1:11" ht="15">
      <c r="A664" s="684"/>
      <c r="B664" s="651">
        <f t="shared" si="38"/>
        <v>572</v>
      </c>
      <c r="C664" s="656" t="s">
        <v>610</v>
      </c>
      <c r="D664" s="666" t="s">
        <v>334</v>
      </c>
      <c r="E664" s="656" t="s">
        <v>1096</v>
      </c>
      <c r="F664" s="666" t="s">
        <v>236</v>
      </c>
      <c r="G664" s="709">
        <v>3.6750000000000003</v>
      </c>
      <c r="H664" s="710"/>
      <c r="I664" s="650"/>
    </row>
    <row r="665" spans="1:11" ht="15">
      <c r="A665" s="684"/>
      <c r="B665" s="651">
        <f t="shared" si="38"/>
        <v>573</v>
      </c>
      <c r="C665" s="656" t="s">
        <v>610</v>
      </c>
      <c r="D665" s="666" t="s">
        <v>334</v>
      </c>
      <c r="E665" s="656" t="s">
        <v>1097</v>
      </c>
      <c r="F665" s="666" t="s">
        <v>236</v>
      </c>
      <c r="G665" s="709">
        <v>3.6750000000000003</v>
      </c>
      <c r="H665" s="710"/>
      <c r="I665" s="650"/>
    </row>
    <row r="666" spans="1:11" ht="16.5">
      <c r="A666" s="684"/>
      <c r="B666" s="633"/>
      <c r="C666" s="689" t="s">
        <v>1098</v>
      </c>
      <c r="D666" s="702"/>
      <c r="E666" s="702"/>
      <c r="F666" s="648"/>
      <c r="G666" s="742"/>
      <c r="H666" s="743"/>
      <c r="I666" s="650"/>
    </row>
    <row r="667" spans="1:11" ht="15">
      <c r="A667" s="633" t="s">
        <v>1099</v>
      </c>
      <c r="B667" s="633"/>
      <c r="C667" s="652" t="s">
        <v>1100</v>
      </c>
      <c r="D667" s="652"/>
      <c r="E667" s="643"/>
      <c r="F667" s="648"/>
      <c r="G667" s="742"/>
      <c r="H667" s="743"/>
      <c r="I667" s="650"/>
    </row>
    <row r="668" spans="1:11" ht="15">
      <c r="A668" s="684"/>
      <c r="B668" s="651">
        <f>B665+1</f>
        <v>574</v>
      </c>
      <c r="C668" s="656" t="s">
        <v>1101</v>
      </c>
      <c r="D668" s="648" t="s">
        <v>334</v>
      </c>
      <c r="E668" s="643" t="s">
        <v>1102</v>
      </c>
      <c r="F668" s="648" t="s">
        <v>725</v>
      </c>
      <c r="G668" s="744">
        <v>0.45833333333333337</v>
      </c>
      <c r="H668" s="745"/>
      <c r="I668" s="650"/>
    </row>
    <row r="669" spans="1:11" ht="15">
      <c r="A669" s="684"/>
      <c r="B669" s="651">
        <f>B668+1</f>
        <v>575</v>
      </c>
      <c r="C669" s="656" t="s">
        <v>1101</v>
      </c>
      <c r="D669" s="648" t="s">
        <v>334</v>
      </c>
      <c r="E669" s="643" t="s">
        <v>1103</v>
      </c>
      <c r="F669" s="648" t="s">
        <v>236</v>
      </c>
      <c r="G669" s="744">
        <v>0.52400000000000002</v>
      </c>
      <c r="H669" s="745"/>
      <c r="I669" s="650"/>
      <c r="K669" s="713"/>
    </row>
    <row r="670" spans="1:11" ht="15">
      <c r="A670" s="684"/>
      <c r="B670" s="651">
        <f t="shared" ref="B670:B733" si="39">B669+1</f>
        <v>576</v>
      </c>
      <c r="C670" s="656" t="s">
        <v>1101</v>
      </c>
      <c r="D670" s="648" t="s">
        <v>334</v>
      </c>
      <c r="E670" s="643" t="s">
        <v>1104</v>
      </c>
      <c r="F670" s="648" t="s">
        <v>725</v>
      </c>
      <c r="G670" s="744">
        <v>0.35833333333333334</v>
      </c>
      <c r="H670" s="745"/>
      <c r="I670" s="650"/>
      <c r="K670" s="713"/>
    </row>
    <row r="671" spans="1:11" ht="15">
      <c r="A671" s="684"/>
      <c r="B671" s="651">
        <f t="shared" si="39"/>
        <v>577</v>
      </c>
      <c r="C671" s="656" t="s">
        <v>1101</v>
      </c>
      <c r="D671" s="648" t="s">
        <v>334</v>
      </c>
      <c r="E671" s="643" t="s">
        <v>1105</v>
      </c>
      <c r="F671" s="648" t="s">
        <v>236</v>
      </c>
      <c r="G671" s="744">
        <v>0.45416666666666672</v>
      </c>
      <c r="H671" s="745"/>
      <c r="I671" s="650"/>
      <c r="K671" s="713"/>
    </row>
    <row r="672" spans="1:11" ht="15">
      <c r="A672" s="633"/>
      <c r="B672" s="651">
        <f t="shared" si="39"/>
        <v>578</v>
      </c>
      <c r="C672" s="652" t="s">
        <v>1101</v>
      </c>
      <c r="D672" s="662" t="s">
        <v>334</v>
      </c>
      <c r="E672" s="643" t="s">
        <v>1106</v>
      </c>
      <c r="F672" s="648" t="s">
        <v>236</v>
      </c>
      <c r="G672" s="744">
        <v>0.78300000000000003</v>
      </c>
      <c r="H672" s="745"/>
      <c r="I672" s="650"/>
    </row>
    <row r="673" spans="1:9" ht="15">
      <c r="A673" s="684"/>
      <c r="B673" s="651">
        <f t="shared" si="39"/>
        <v>579</v>
      </c>
      <c r="C673" s="656" t="s">
        <v>1101</v>
      </c>
      <c r="D673" s="648" t="s">
        <v>334</v>
      </c>
      <c r="E673" s="656" t="s">
        <v>1107</v>
      </c>
      <c r="F673" s="648" t="s">
        <v>236</v>
      </c>
      <c r="G673" s="744">
        <v>0.47125</v>
      </c>
      <c r="H673" s="745"/>
      <c r="I673" s="650"/>
    </row>
    <row r="674" spans="1:9" ht="15">
      <c r="A674" s="684"/>
      <c r="B674" s="651">
        <f t="shared" si="39"/>
        <v>580</v>
      </c>
      <c r="C674" s="656" t="s">
        <v>1101</v>
      </c>
      <c r="D674" s="648" t="s">
        <v>334</v>
      </c>
      <c r="E674" s="656" t="s">
        <v>1108</v>
      </c>
      <c r="F674" s="648" t="s">
        <v>236</v>
      </c>
      <c r="G674" s="744">
        <v>0.56458333333333333</v>
      </c>
      <c r="H674" s="745"/>
      <c r="I674" s="650"/>
    </row>
    <row r="675" spans="1:9" ht="15">
      <c r="A675" s="684"/>
      <c r="B675" s="651">
        <f t="shared" si="39"/>
        <v>581</v>
      </c>
      <c r="C675" s="652" t="s">
        <v>1101</v>
      </c>
      <c r="D675" s="662" t="s">
        <v>334</v>
      </c>
      <c r="E675" s="643" t="s">
        <v>1109</v>
      </c>
      <c r="F675" s="648" t="s">
        <v>236</v>
      </c>
      <c r="G675" s="744">
        <v>1.03</v>
      </c>
      <c r="H675" s="745"/>
      <c r="I675" s="650"/>
    </row>
    <row r="676" spans="1:9" ht="15">
      <c r="A676" s="633"/>
      <c r="B676" s="651">
        <f t="shared" si="39"/>
        <v>582</v>
      </c>
      <c r="C676" s="652" t="s">
        <v>1101</v>
      </c>
      <c r="D676" s="662" t="s">
        <v>334</v>
      </c>
      <c r="E676" s="652" t="s">
        <v>1110</v>
      </c>
      <c r="F676" s="662" t="s">
        <v>725</v>
      </c>
      <c r="G676" s="744">
        <v>0.59772499999999884</v>
      </c>
      <c r="H676" s="745"/>
      <c r="I676" s="650"/>
    </row>
    <row r="677" spans="1:9" ht="15">
      <c r="A677" s="684"/>
      <c r="B677" s="651">
        <f t="shared" si="39"/>
        <v>583</v>
      </c>
      <c r="C677" s="652" t="s">
        <v>1101</v>
      </c>
      <c r="D677" s="662" t="s">
        <v>334</v>
      </c>
      <c r="E677" s="652" t="s">
        <v>1111</v>
      </c>
      <c r="F677" s="662" t="s">
        <v>725</v>
      </c>
      <c r="G677" s="744">
        <v>0.59772499999999884</v>
      </c>
      <c r="H677" s="745"/>
      <c r="I677" s="650"/>
    </row>
    <row r="678" spans="1:9" ht="15">
      <c r="A678" s="684"/>
      <c r="B678" s="651">
        <f t="shared" si="39"/>
        <v>584</v>
      </c>
      <c r="C678" s="652" t="s">
        <v>1101</v>
      </c>
      <c r="D678" s="662" t="s">
        <v>334</v>
      </c>
      <c r="E678" s="643" t="s">
        <v>1112</v>
      </c>
      <c r="F678" s="648" t="s">
        <v>236</v>
      </c>
      <c r="G678" s="744">
        <v>1.157</v>
      </c>
      <c r="H678" s="745"/>
      <c r="I678" s="650"/>
    </row>
    <row r="679" spans="1:9" ht="15">
      <c r="A679" s="684"/>
      <c r="B679" s="651">
        <f t="shared" si="39"/>
        <v>585</v>
      </c>
      <c r="C679" s="656" t="s">
        <v>1101</v>
      </c>
      <c r="D679" s="648" t="s">
        <v>334</v>
      </c>
      <c r="E679" s="656" t="s">
        <v>1113</v>
      </c>
      <c r="F679" s="648" t="s">
        <v>236</v>
      </c>
      <c r="G679" s="744">
        <v>1.3979999999999999</v>
      </c>
      <c r="H679" s="745"/>
      <c r="I679" s="650"/>
    </row>
    <row r="680" spans="1:9" ht="15">
      <c r="A680" s="684"/>
      <c r="B680" s="651">
        <f t="shared" si="39"/>
        <v>586</v>
      </c>
      <c r="C680" s="656" t="s">
        <v>1101</v>
      </c>
      <c r="D680" s="648" t="s">
        <v>334</v>
      </c>
      <c r="E680" s="643" t="s">
        <v>1114</v>
      </c>
      <c r="F680" s="648" t="s">
        <v>236</v>
      </c>
      <c r="G680" s="744">
        <v>0.64208333333333334</v>
      </c>
      <c r="H680" s="745"/>
      <c r="I680" s="650"/>
    </row>
    <row r="681" spans="1:9" ht="15">
      <c r="A681" s="684"/>
      <c r="B681" s="651">
        <f t="shared" si="39"/>
        <v>587</v>
      </c>
      <c r="C681" s="656" t="s">
        <v>1101</v>
      </c>
      <c r="D681" s="648" t="s">
        <v>334</v>
      </c>
      <c r="E681" s="643" t="s">
        <v>1115</v>
      </c>
      <c r="F681" s="648" t="s">
        <v>236</v>
      </c>
      <c r="G681" s="744">
        <v>0.76375000000000004</v>
      </c>
      <c r="H681" s="745"/>
      <c r="I681" s="650"/>
    </row>
    <row r="682" spans="1:9" ht="15">
      <c r="A682" s="684"/>
      <c r="B682" s="651">
        <f t="shared" si="39"/>
        <v>588</v>
      </c>
      <c r="C682" s="656" t="s">
        <v>1101</v>
      </c>
      <c r="D682" s="648" t="s">
        <v>334</v>
      </c>
      <c r="E682" s="643" t="s">
        <v>1116</v>
      </c>
      <c r="F682" s="648" t="s">
        <v>236</v>
      </c>
      <c r="G682" s="744">
        <v>0.9425</v>
      </c>
      <c r="H682" s="745"/>
      <c r="I682" s="650"/>
    </row>
    <row r="683" spans="1:9" ht="15">
      <c r="A683" s="684"/>
      <c r="B683" s="651">
        <f t="shared" si="39"/>
        <v>589</v>
      </c>
      <c r="C683" s="652" t="s">
        <v>1101</v>
      </c>
      <c r="D683" s="662" t="s">
        <v>334</v>
      </c>
      <c r="E683" s="643" t="s">
        <v>1117</v>
      </c>
      <c r="F683" s="648" t="s">
        <v>236</v>
      </c>
      <c r="G683" s="744">
        <v>0.59291666666666665</v>
      </c>
      <c r="H683" s="745"/>
      <c r="I683" s="650"/>
    </row>
    <row r="684" spans="1:9" ht="15">
      <c r="A684" s="633"/>
      <c r="B684" s="651">
        <f t="shared" si="39"/>
        <v>590</v>
      </c>
      <c r="C684" s="652" t="s">
        <v>1101</v>
      </c>
      <c r="D684" s="662" t="s">
        <v>334</v>
      </c>
      <c r="E684" s="643" t="s">
        <v>1118</v>
      </c>
      <c r="F684" s="648" t="s">
        <v>236</v>
      </c>
      <c r="G684" s="744">
        <v>0.68625000000000003</v>
      </c>
      <c r="H684" s="745"/>
      <c r="I684" s="650"/>
    </row>
    <row r="685" spans="1:9" ht="15">
      <c r="A685" s="633"/>
      <c r="B685" s="651">
        <f t="shared" si="39"/>
        <v>591</v>
      </c>
      <c r="C685" s="652" t="s">
        <v>1101</v>
      </c>
      <c r="D685" s="662" t="s">
        <v>334</v>
      </c>
      <c r="E685" s="643" t="s">
        <v>1119</v>
      </c>
      <c r="F685" s="648" t="s">
        <v>236</v>
      </c>
      <c r="G685" s="744">
        <v>0.88750000000000018</v>
      </c>
      <c r="H685" s="745"/>
      <c r="I685" s="650"/>
    </row>
    <row r="686" spans="1:9" ht="15">
      <c r="A686" s="633"/>
      <c r="B686" s="651">
        <f t="shared" si="39"/>
        <v>592</v>
      </c>
      <c r="C686" s="652" t="s">
        <v>1101</v>
      </c>
      <c r="D686" s="662" t="s">
        <v>334</v>
      </c>
      <c r="E686" s="643" t="s">
        <v>1120</v>
      </c>
      <c r="F686" s="648" t="s">
        <v>236</v>
      </c>
      <c r="G686" s="744">
        <v>1.0725</v>
      </c>
      <c r="H686" s="745"/>
      <c r="I686" s="650"/>
    </row>
    <row r="687" spans="1:9" ht="15">
      <c r="A687" s="633"/>
      <c r="B687" s="651">
        <f t="shared" si="39"/>
        <v>593</v>
      </c>
      <c r="C687" s="652" t="s">
        <v>1101</v>
      </c>
      <c r="D687" s="662" t="s">
        <v>334</v>
      </c>
      <c r="E687" s="643" t="s">
        <v>1121</v>
      </c>
      <c r="F687" s="648" t="s">
        <v>236</v>
      </c>
      <c r="G687" s="744">
        <v>1.2729166666666669</v>
      </c>
      <c r="H687" s="745"/>
      <c r="I687" s="650"/>
    </row>
    <row r="688" spans="1:9" ht="15">
      <c r="A688" s="633"/>
      <c r="B688" s="651">
        <f t="shared" si="39"/>
        <v>594</v>
      </c>
      <c r="C688" s="656" t="s">
        <v>1101</v>
      </c>
      <c r="D688" s="648" t="s">
        <v>334</v>
      </c>
      <c r="E688" s="643" t="s">
        <v>1122</v>
      </c>
      <c r="F688" s="648" t="s">
        <v>236</v>
      </c>
      <c r="G688" s="744">
        <v>0.72333333333333327</v>
      </c>
      <c r="H688" s="745"/>
      <c r="I688" s="650"/>
    </row>
    <row r="689" spans="1:10" ht="15">
      <c r="A689" s="684"/>
      <c r="B689" s="651">
        <f t="shared" si="39"/>
        <v>595</v>
      </c>
      <c r="C689" s="656" t="s">
        <v>1101</v>
      </c>
      <c r="D689" s="648" t="s">
        <v>334</v>
      </c>
      <c r="E689" s="643" t="s">
        <v>1123</v>
      </c>
      <c r="F689" s="648" t="s">
        <v>725</v>
      </c>
      <c r="G689" s="744">
        <v>1.2041666666666668</v>
      </c>
      <c r="H689" s="745"/>
      <c r="I689" s="650"/>
    </row>
    <row r="690" spans="1:10" ht="15">
      <c r="A690" s="684"/>
      <c r="B690" s="651">
        <f t="shared" si="39"/>
        <v>596</v>
      </c>
      <c r="C690" s="656" t="s">
        <v>1101</v>
      </c>
      <c r="D690" s="648" t="s">
        <v>334</v>
      </c>
      <c r="E690" s="643" t="s">
        <v>1123</v>
      </c>
      <c r="F690" s="648" t="s">
        <v>236</v>
      </c>
      <c r="G690" s="744">
        <v>0.8533333333333335</v>
      </c>
      <c r="H690" s="745"/>
      <c r="I690" s="650"/>
    </row>
    <row r="691" spans="1:10" ht="15">
      <c r="A691" s="684"/>
      <c r="B691" s="651">
        <f t="shared" si="39"/>
        <v>597</v>
      </c>
      <c r="C691" s="656" t="s">
        <v>1101</v>
      </c>
      <c r="D691" s="648" t="s">
        <v>334</v>
      </c>
      <c r="E691" s="643" t="s">
        <v>1124</v>
      </c>
      <c r="F691" s="648" t="s">
        <v>725</v>
      </c>
      <c r="G691" s="744">
        <v>1.5041666666666667</v>
      </c>
      <c r="H691" s="745"/>
      <c r="I691" s="650"/>
    </row>
    <row r="692" spans="1:10" ht="15">
      <c r="A692" s="684"/>
      <c r="B692" s="651">
        <f t="shared" si="39"/>
        <v>598</v>
      </c>
      <c r="C692" s="656" t="s">
        <v>1101</v>
      </c>
      <c r="D692" s="648" t="s">
        <v>334</v>
      </c>
      <c r="E692" s="643" t="s">
        <v>1124</v>
      </c>
      <c r="F692" s="648" t="s">
        <v>236</v>
      </c>
      <c r="G692" s="744">
        <v>1.0520833333333335</v>
      </c>
      <c r="H692" s="745"/>
      <c r="I692" s="650"/>
    </row>
    <row r="693" spans="1:10" ht="15">
      <c r="A693" s="684"/>
      <c r="B693" s="651">
        <f t="shared" si="39"/>
        <v>599</v>
      </c>
      <c r="C693" s="652" t="s">
        <v>1101</v>
      </c>
      <c r="D693" s="662" t="s">
        <v>334</v>
      </c>
      <c r="E693" s="643" t="s">
        <v>1125</v>
      </c>
      <c r="F693" s="648" t="s">
        <v>236</v>
      </c>
      <c r="G693" s="744">
        <v>1.2795833333333335</v>
      </c>
      <c r="H693" s="745"/>
      <c r="I693" s="650"/>
    </row>
    <row r="694" spans="1:10" ht="15">
      <c r="A694" s="633"/>
      <c r="B694" s="651">
        <f t="shared" si="39"/>
        <v>600</v>
      </c>
      <c r="C694" s="656" t="s">
        <v>1101</v>
      </c>
      <c r="D694" s="648" t="s">
        <v>334</v>
      </c>
      <c r="E694" s="656" t="s">
        <v>1126</v>
      </c>
      <c r="F694" s="648" t="s">
        <v>236</v>
      </c>
      <c r="G694" s="744">
        <v>1.5437499999999997</v>
      </c>
      <c r="H694" s="745"/>
      <c r="I694" s="650"/>
    </row>
    <row r="695" spans="1:10" ht="15">
      <c r="A695" s="684"/>
      <c r="B695" s="651">
        <f t="shared" si="39"/>
        <v>601</v>
      </c>
      <c r="C695" s="652" t="s">
        <v>1101</v>
      </c>
      <c r="D695" s="662" t="s">
        <v>334</v>
      </c>
      <c r="E695" s="643" t="s">
        <v>1127</v>
      </c>
      <c r="F695" s="648" t="s">
        <v>236</v>
      </c>
      <c r="G695" s="744">
        <v>1.7137500000000003</v>
      </c>
      <c r="H695" s="745"/>
      <c r="I695" s="650"/>
      <c r="J695" s="713"/>
    </row>
    <row r="696" spans="1:10" ht="15">
      <c r="A696" s="633"/>
      <c r="B696" s="651">
        <f t="shared" si="39"/>
        <v>602</v>
      </c>
      <c r="C696" s="652" t="s">
        <v>1101</v>
      </c>
      <c r="D696" s="662" t="s">
        <v>334</v>
      </c>
      <c r="E696" s="643" t="s">
        <v>1128</v>
      </c>
      <c r="F696" s="648" t="s">
        <v>725</v>
      </c>
      <c r="G696" s="744">
        <v>1.6624999999999999</v>
      </c>
      <c r="H696" s="745"/>
      <c r="I696" s="650"/>
    </row>
    <row r="697" spans="1:10" ht="15">
      <c r="A697" s="633"/>
      <c r="B697" s="651">
        <f t="shared" si="39"/>
        <v>603</v>
      </c>
      <c r="C697" s="652" t="s">
        <v>1101</v>
      </c>
      <c r="D697" s="662" t="s">
        <v>334</v>
      </c>
      <c r="E697" s="643" t="s">
        <v>1129</v>
      </c>
      <c r="F697" s="648" t="s">
        <v>725</v>
      </c>
      <c r="G697" s="744">
        <v>2.0750000000000002</v>
      </c>
      <c r="H697" s="745"/>
      <c r="I697" s="650"/>
    </row>
    <row r="698" spans="1:10" ht="15">
      <c r="A698" s="633"/>
      <c r="B698" s="651">
        <f t="shared" si="39"/>
        <v>604</v>
      </c>
      <c r="C698" s="656" t="s">
        <v>1101</v>
      </c>
      <c r="D698" s="648" t="s">
        <v>334</v>
      </c>
      <c r="E698" s="643" t="s">
        <v>1128</v>
      </c>
      <c r="F698" s="648" t="s">
        <v>236</v>
      </c>
      <c r="G698" s="744">
        <v>1.1537499999999998</v>
      </c>
      <c r="H698" s="745"/>
      <c r="I698" s="650"/>
      <c r="J698" s="713"/>
    </row>
    <row r="699" spans="1:10" ht="15">
      <c r="A699" s="684"/>
      <c r="B699" s="651">
        <f t="shared" si="39"/>
        <v>605</v>
      </c>
      <c r="C699" s="652" t="s">
        <v>1101</v>
      </c>
      <c r="D699" s="662" t="s">
        <v>334</v>
      </c>
      <c r="E699" s="643" t="s">
        <v>1130</v>
      </c>
      <c r="F699" s="648" t="s">
        <v>236</v>
      </c>
      <c r="G699" s="744">
        <v>1.4058333333333333</v>
      </c>
      <c r="H699" s="745"/>
      <c r="I699" s="650"/>
    </row>
    <row r="700" spans="1:10" ht="15">
      <c r="A700" s="633"/>
      <c r="B700" s="651">
        <f t="shared" si="39"/>
        <v>606</v>
      </c>
      <c r="C700" s="656" t="s">
        <v>1101</v>
      </c>
      <c r="D700" s="648" t="s">
        <v>334</v>
      </c>
      <c r="E700" s="656" t="s">
        <v>1131</v>
      </c>
      <c r="F700" s="648" t="s">
        <v>236</v>
      </c>
      <c r="G700" s="744">
        <v>1.7183333333333335</v>
      </c>
      <c r="H700" s="745"/>
      <c r="I700" s="650"/>
    </row>
    <row r="701" spans="1:10" ht="15">
      <c r="A701" s="684"/>
      <c r="B701" s="651">
        <f t="shared" si="39"/>
        <v>607</v>
      </c>
      <c r="C701" s="656" t="s">
        <v>1101</v>
      </c>
      <c r="D701" s="648" t="s">
        <v>334</v>
      </c>
      <c r="E701" s="643" t="s">
        <v>1132</v>
      </c>
      <c r="F701" s="648" t="s">
        <v>236</v>
      </c>
      <c r="G701" s="744">
        <v>2.0679166666666671</v>
      </c>
      <c r="H701" s="745"/>
      <c r="I701" s="650"/>
    </row>
    <row r="702" spans="1:10" ht="15">
      <c r="A702" s="684"/>
      <c r="B702" s="651">
        <f t="shared" si="39"/>
        <v>608</v>
      </c>
      <c r="C702" s="656" t="s">
        <v>1101</v>
      </c>
      <c r="D702" s="648" t="s">
        <v>334</v>
      </c>
      <c r="E702" s="643" t="s">
        <v>1133</v>
      </c>
      <c r="F702" s="648" t="s">
        <v>236</v>
      </c>
      <c r="G702" s="744">
        <v>2.2954166666666667</v>
      </c>
      <c r="H702" s="745"/>
      <c r="I702" s="650"/>
    </row>
    <row r="703" spans="1:10" ht="15">
      <c r="A703" s="684"/>
      <c r="B703" s="651">
        <f t="shared" si="39"/>
        <v>609</v>
      </c>
      <c r="C703" s="656" t="s">
        <v>1101</v>
      </c>
      <c r="D703" s="648" t="s">
        <v>334</v>
      </c>
      <c r="E703" s="643" t="s">
        <v>1133</v>
      </c>
      <c r="F703" s="648" t="s">
        <v>725</v>
      </c>
      <c r="G703" s="744">
        <v>2.7750000000000004</v>
      </c>
      <c r="H703" s="745"/>
      <c r="I703" s="650"/>
    </row>
    <row r="704" spans="1:10" ht="15">
      <c r="A704" s="684"/>
      <c r="B704" s="651">
        <f t="shared" si="39"/>
        <v>610</v>
      </c>
      <c r="C704" s="652" t="s">
        <v>1101</v>
      </c>
      <c r="D704" s="662" t="s">
        <v>334</v>
      </c>
      <c r="E704" s="643" t="s">
        <v>1134</v>
      </c>
      <c r="F704" s="648" t="s">
        <v>236</v>
      </c>
      <c r="G704" s="744">
        <v>1.3933333333333335</v>
      </c>
      <c r="H704" s="745"/>
      <c r="I704" s="650"/>
    </row>
    <row r="705" spans="1:9" ht="15">
      <c r="A705" s="633"/>
      <c r="B705" s="651">
        <f t="shared" si="39"/>
        <v>611</v>
      </c>
      <c r="C705" s="656" t="s">
        <v>1101</v>
      </c>
      <c r="D705" s="648" t="s">
        <v>334</v>
      </c>
      <c r="E705" s="643" t="s">
        <v>1135</v>
      </c>
      <c r="F705" s="648" t="s">
        <v>236</v>
      </c>
      <c r="G705" s="744">
        <v>1.6899999999999997</v>
      </c>
      <c r="H705" s="745"/>
      <c r="I705" s="650"/>
    </row>
    <row r="706" spans="1:9" ht="15">
      <c r="A706" s="684"/>
      <c r="B706" s="651">
        <f t="shared" si="39"/>
        <v>612</v>
      </c>
      <c r="C706" s="656" t="s">
        <v>1101</v>
      </c>
      <c r="D706" s="648" t="s">
        <v>334</v>
      </c>
      <c r="E706" s="643" t="s">
        <v>1136</v>
      </c>
      <c r="F706" s="648" t="s">
        <v>236</v>
      </c>
      <c r="G706" s="744">
        <v>2.0150000000000001</v>
      </c>
      <c r="H706" s="745"/>
      <c r="I706" s="650"/>
    </row>
    <row r="707" spans="1:9" ht="15">
      <c r="A707" s="684"/>
      <c r="B707" s="651">
        <f t="shared" si="39"/>
        <v>613</v>
      </c>
      <c r="C707" s="652" t="s">
        <v>1101</v>
      </c>
      <c r="D707" s="662" t="s">
        <v>334</v>
      </c>
      <c r="E707" s="643" t="s">
        <v>1137</v>
      </c>
      <c r="F707" s="648" t="s">
        <v>236</v>
      </c>
      <c r="G707" s="744">
        <v>2.4212499999999997</v>
      </c>
      <c r="H707" s="745"/>
      <c r="I707" s="650"/>
    </row>
    <row r="708" spans="1:9" ht="15">
      <c r="A708" s="633"/>
      <c r="B708" s="651">
        <f t="shared" si="39"/>
        <v>614</v>
      </c>
      <c r="C708" s="652" t="s">
        <v>1101</v>
      </c>
      <c r="D708" s="662" t="s">
        <v>334</v>
      </c>
      <c r="E708" s="643" t="s">
        <v>1138</v>
      </c>
      <c r="F708" s="648" t="s">
        <v>236</v>
      </c>
      <c r="G708" s="744">
        <v>2.6812499999999999</v>
      </c>
      <c r="H708" s="745"/>
      <c r="I708" s="650"/>
    </row>
    <row r="709" spans="1:9" ht="15">
      <c r="A709" s="633"/>
      <c r="B709" s="651">
        <f t="shared" si="39"/>
        <v>615</v>
      </c>
      <c r="C709" s="656" t="s">
        <v>1101</v>
      </c>
      <c r="D709" s="648" t="s">
        <v>334</v>
      </c>
      <c r="E709" s="656" t="s">
        <v>1139</v>
      </c>
      <c r="F709" s="648" t="s">
        <v>236</v>
      </c>
      <c r="G709" s="744">
        <v>2.34</v>
      </c>
      <c r="H709" s="745"/>
      <c r="I709" s="650"/>
    </row>
    <row r="710" spans="1:9" ht="15">
      <c r="A710" s="684"/>
      <c r="B710" s="651">
        <f t="shared" si="39"/>
        <v>616</v>
      </c>
      <c r="C710" s="656" t="s">
        <v>1101</v>
      </c>
      <c r="D710" s="648" t="s">
        <v>334</v>
      </c>
      <c r="E710" s="643" t="s">
        <v>1140</v>
      </c>
      <c r="F710" s="648" t="s">
        <v>236</v>
      </c>
      <c r="G710" s="744">
        <v>3.1120833333333335</v>
      </c>
      <c r="H710" s="745"/>
      <c r="I710" s="650"/>
    </row>
    <row r="711" spans="1:9" ht="15">
      <c r="A711" s="684"/>
      <c r="B711" s="651">
        <f t="shared" si="39"/>
        <v>617</v>
      </c>
      <c r="C711" s="656" t="s">
        <v>1101</v>
      </c>
      <c r="D711" s="648" t="s">
        <v>334</v>
      </c>
      <c r="E711" s="643" t="s">
        <v>1141</v>
      </c>
      <c r="F711" s="648" t="s">
        <v>236</v>
      </c>
      <c r="G711" s="744">
        <v>1.6658333333333331</v>
      </c>
      <c r="H711" s="745"/>
      <c r="I711" s="650"/>
    </row>
    <row r="712" spans="1:9" ht="15">
      <c r="A712" s="684"/>
      <c r="B712" s="651">
        <f t="shared" si="39"/>
        <v>618</v>
      </c>
      <c r="C712" s="656" t="s">
        <v>1101</v>
      </c>
      <c r="D712" s="648" t="s">
        <v>334</v>
      </c>
      <c r="E712" s="643" t="s">
        <v>1142</v>
      </c>
      <c r="F712" s="648" t="s">
        <v>236</v>
      </c>
      <c r="G712" s="744">
        <v>2.0720833333333335</v>
      </c>
      <c r="H712" s="745"/>
      <c r="I712" s="650"/>
    </row>
    <row r="713" spans="1:9" ht="15">
      <c r="A713" s="684"/>
      <c r="B713" s="651">
        <f t="shared" si="39"/>
        <v>619</v>
      </c>
      <c r="C713" s="656" t="s">
        <v>1101</v>
      </c>
      <c r="D713" s="648" t="s">
        <v>334</v>
      </c>
      <c r="E713" s="643" t="s">
        <v>1143</v>
      </c>
      <c r="F713" s="648" t="s">
        <v>236</v>
      </c>
      <c r="G713" s="744">
        <v>2.9575000000000005</v>
      </c>
      <c r="H713" s="745"/>
      <c r="I713" s="650"/>
    </row>
    <row r="714" spans="1:9" ht="15">
      <c r="A714" s="684"/>
      <c r="B714" s="651">
        <f t="shared" si="39"/>
        <v>620</v>
      </c>
      <c r="C714" s="652" t="s">
        <v>1101</v>
      </c>
      <c r="D714" s="662" t="s">
        <v>334</v>
      </c>
      <c r="E714" s="643" t="s">
        <v>1144</v>
      </c>
      <c r="F714" s="648" t="s">
        <v>236</v>
      </c>
      <c r="G714" s="744">
        <v>3.3637499999999996</v>
      </c>
      <c r="H714" s="745"/>
      <c r="I714" s="650"/>
    </row>
    <row r="715" spans="1:9" ht="15">
      <c r="A715" s="633"/>
      <c r="B715" s="651">
        <f t="shared" si="39"/>
        <v>621</v>
      </c>
      <c r="C715" s="656" t="s">
        <v>1101</v>
      </c>
      <c r="D715" s="648" t="s">
        <v>334</v>
      </c>
      <c r="E715" s="656" t="s">
        <v>1145</v>
      </c>
      <c r="F715" s="648" t="s">
        <v>236</v>
      </c>
      <c r="G715" s="744">
        <v>2.2020833333333334</v>
      </c>
      <c r="H715" s="745"/>
      <c r="I715" s="650"/>
    </row>
    <row r="716" spans="1:9" ht="15">
      <c r="A716" s="684"/>
      <c r="B716" s="651">
        <f t="shared" si="39"/>
        <v>622</v>
      </c>
      <c r="C716" s="656" t="s">
        <v>1101</v>
      </c>
      <c r="D716" s="648" t="s">
        <v>334</v>
      </c>
      <c r="E716" s="656" t="s">
        <v>1146</v>
      </c>
      <c r="F716" s="648" t="s">
        <v>236</v>
      </c>
      <c r="G716" s="744">
        <v>2.61625</v>
      </c>
      <c r="H716" s="745"/>
      <c r="I716" s="650"/>
    </row>
    <row r="717" spans="1:9" ht="15">
      <c r="A717" s="684"/>
      <c r="B717" s="651">
        <f t="shared" si="39"/>
        <v>623</v>
      </c>
      <c r="C717" s="656" t="s">
        <v>1101</v>
      </c>
      <c r="D717" s="648" t="s">
        <v>334</v>
      </c>
      <c r="E717" s="656" t="s">
        <v>1147</v>
      </c>
      <c r="F717" s="648" t="s">
        <v>236</v>
      </c>
      <c r="G717" s="744">
        <v>2.9249999999999998</v>
      </c>
      <c r="H717" s="745"/>
      <c r="I717" s="650"/>
    </row>
    <row r="718" spans="1:9" ht="15">
      <c r="A718" s="684"/>
      <c r="B718" s="651">
        <f t="shared" si="39"/>
        <v>624</v>
      </c>
      <c r="C718" s="656" t="s">
        <v>1101</v>
      </c>
      <c r="D718" s="648" t="s">
        <v>334</v>
      </c>
      <c r="E718" s="656" t="s">
        <v>1148</v>
      </c>
      <c r="F718" s="648" t="s">
        <v>236</v>
      </c>
      <c r="G718" s="744">
        <v>3.4775</v>
      </c>
      <c r="H718" s="745"/>
      <c r="I718" s="650"/>
    </row>
    <row r="719" spans="1:9" ht="15">
      <c r="A719" s="684"/>
      <c r="B719" s="651">
        <f t="shared" si="39"/>
        <v>625</v>
      </c>
      <c r="C719" s="656" t="s">
        <v>1101</v>
      </c>
      <c r="D719" s="648" t="s">
        <v>334</v>
      </c>
      <c r="E719" s="656" t="s">
        <v>1149</v>
      </c>
      <c r="F719" s="648" t="s">
        <v>236</v>
      </c>
      <c r="G719" s="744">
        <v>4.0058333333333334</v>
      </c>
      <c r="H719" s="745"/>
      <c r="I719" s="650"/>
    </row>
    <row r="720" spans="1:9" ht="15">
      <c r="A720" s="684"/>
      <c r="B720" s="651">
        <f t="shared" si="39"/>
        <v>626</v>
      </c>
      <c r="C720" s="652" t="s">
        <v>1101</v>
      </c>
      <c r="D720" s="662" t="s">
        <v>334</v>
      </c>
      <c r="E720" s="643" t="s">
        <v>1150</v>
      </c>
      <c r="F720" s="648" t="s">
        <v>236</v>
      </c>
      <c r="G720" s="744">
        <v>4.3729166666666659</v>
      </c>
      <c r="H720" s="745"/>
      <c r="I720" s="650"/>
    </row>
    <row r="721" spans="1:9" ht="15">
      <c r="A721" s="684"/>
      <c r="B721" s="651">
        <f t="shared" si="39"/>
        <v>627</v>
      </c>
      <c r="C721" s="652" t="s">
        <v>1101</v>
      </c>
      <c r="D721" s="662" t="s">
        <v>334</v>
      </c>
      <c r="E721" s="643" t="s">
        <v>1151</v>
      </c>
      <c r="F721" s="648" t="s">
        <v>236</v>
      </c>
      <c r="G721" s="744">
        <v>5.2541666666666664</v>
      </c>
      <c r="H721" s="745"/>
      <c r="I721" s="650"/>
    </row>
    <row r="722" spans="1:9" ht="15">
      <c r="A722" s="684"/>
      <c r="B722" s="651">
        <f t="shared" si="39"/>
        <v>628</v>
      </c>
      <c r="C722" s="652" t="s">
        <v>1101</v>
      </c>
      <c r="D722" s="662" t="s">
        <v>334</v>
      </c>
      <c r="E722" s="643" t="s">
        <v>1151</v>
      </c>
      <c r="F722" s="648" t="s">
        <v>725</v>
      </c>
      <c r="G722" s="744">
        <v>5.7169642857142868</v>
      </c>
      <c r="H722" s="745"/>
      <c r="I722" s="650"/>
    </row>
    <row r="723" spans="1:9" ht="15">
      <c r="A723" s="684"/>
      <c r="B723" s="651">
        <f t="shared" si="39"/>
        <v>629</v>
      </c>
      <c r="C723" s="656" t="s">
        <v>1101</v>
      </c>
      <c r="D723" s="648" t="s">
        <v>334</v>
      </c>
      <c r="E723" s="656" t="s">
        <v>1152</v>
      </c>
      <c r="F723" s="648" t="s">
        <v>236</v>
      </c>
      <c r="G723" s="744">
        <v>5.8929166666666664</v>
      </c>
      <c r="H723" s="745"/>
      <c r="I723" s="650"/>
    </row>
    <row r="724" spans="1:9" ht="15">
      <c r="A724" s="684"/>
      <c r="B724" s="651">
        <f t="shared" si="39"/>
        <v>630</v>
      </c>
      <c r="C724" s="656" t="s">
        <v>1101</v>
      </c>
      <c r="D724" s="648" t="s">
        <v>334</v>
      </c>
      <c r="E724" s="656" t="s">
        <v>1152</v>
      </c>
      <c r="F724" s="648" t="s">
        <v>725</v>
      </c>
      <c r="G724" s="744">
        <v>5.6</v>
      </c>
      <c r="H724" s="745"/>
      <c r="I724" s="650"/>
    </row>
    <row r="725" spans="1:9" ht="15">
      <c r="A725" s="684"/>
      <c r="B725" s="651">
        <f t="shared" si="39"/>
        <v>631</v>
      </c>
      <c r="C725" s="656" t="s">
        <v>1101</v>
      </c>
      <c r="D725" s="648" t="s">
        <v>334</v>
      </c>
      <c r="E725" s="643" t="s">
        <v>1153</v>
      </c>
      <c r="F725" s="648" t="s">
        <v>236</v>
      </c>
      <c r="G725" s="744">
        <v>9.2795833333333348</v>
      </c>
      <c r="H725" s="745"/>
      <c r="I725" s="650"/>
    </row>
    <row r="726" spans="1:9" ht="15">
      <c r="A726" s="684"/>
      <c r="B726" s="651">
        <f t="shared" si="39"/>
        <v>632</v>
      </c>
      <c r="C726" s="656" t="s">
        <v>1101</v>
      </c>
      <c r="D726" s="648" t="s">
        <v>334</v>
      </c>
      <c r="E726" s="643" t="s">
        <v>1154</v>
      </c>
      <c r="F726" s="648" t="s">
        <v>236</v>
      </c>
      <c r="G726" s="744">
        <v>11.082083333333333</v>
      </c>
      <c r="H726" s="745"/>
      <c r="I726" s="650"/>
    </row>
    <row r="727" spans="1:9" ht="15">
      <c r="A727" s="684"/>
      <c r="B727" s="651">
        <f t="shared" si="39"/>
        <v>633</v>
      </c>
      <c r="C727" s="656" t="s">
        <v>1101</v>
      </c>
      <c r="D727" s="648" t="s">
        <v>334</v>
      </c>
      <c r="E727" s="643" t="s">
        <v>1155</v>
      </c>
      <c r="F727" s="648" t="s">
        <v>725</v>
      </c>
      <c r="G727" s="744">
        <v>0.13750000000000001</v>
      </c>
      <c r="H727" s="745"/>
      <c r="I727" s="650"/>
    </row>
    <row r="728" spans="1:9" ht="15">
      <c r="A728" s="684"/>
      <c r="B728" s="651">
        <f t="shared" si="39"/>
        <v>634</v>
      </c>
      <c r="C728" s="656" t="s">
        <v>1101</v>
      </c>
      <c r="D728" s="648" t="s">
        <v>334</v>
      </c>
      <c r="E728" s="643" t="s">
        <v>1156</v>
      </c>
      <c r="F728" s="648" t="s">
        <v>236</v>
      </c>
      <c r="G728" s="744">
        <v>0.20550000000000002</v>
      </c>
      <c r="H728" s="745"/>
      <c r="I728" s="650"/>
    </row>
    <row r="729" spans="1:9" ht="15">
      <c r="A729" s="684"/>
      <c r="B729" s="651">
        <f t="shared" si="39"/>
        <v>635</v>
      </c>
      <c r="C729" s="656" t="s">
        <v>1101</v>
      </c>
      <c r="D729" s="648" t="s">
        <v>334</v>
      </c>
      <c r="E729" s="643" t="s">
        <v>1157</v>
      </c>
      <c r="F729" s="648" t="s">
        <v>236</v>
      </c>
      <c r="G729" s="744">
        <v>0.22291666666666665</v>
      </c>
      <c r="H729" s="745"/>
      <c r="I729" s="650"/>
    </row>
    <row r="730" spans="1:9" ht="15">
      <c r="A730" s="684"/>
      <c r="B730" s="651">
        <f t="shared" si="39"/>
        <v>636</v>
      </c>
      <c r="C730" s="656" t="s">
        <v>1101</v>
      </c>
      <c r="D730" s="648" t="s">
        <v>334</v>
      </c>
      <c r="E730" s="643" t="s">
        <v>1158</v>
      </c>
      <c r="F730" s="648" t="s">
        <v>236</v>
      </c>
      <c r="G730" s="744">
        <v>0.29249999999999998</v>
      </c>
      <c r="H730" s="745"/>
      <c r="I730" s="650"/>
    </row>
    <row r="731" spans="1:9" ht="15">
      <c r="A731" s="684"/>
      <c r="B731" s="651">
        <f t="shared" si="39"/>
        <v>637</v>
      </c>
      <c r="C731" s="656" t="s">
        <v>1101</v>
      </c>
      <c r="D731" s="648" t="s">
        <v>334</v>
      </c>
      <c r="E731" s="643" t="s">
        <v>1159</v>
      </c>
      <c r="F731" s="648" t="s">
        <v>236</v>
      </c>
      <c r="G731" s="744">
        <v>0.30458333333333332</v>
      </c>
      <c r="H731" s="745"/>
      <c r="I731" s="650"/>
    </row>
    <row r="732" spans="1:9" ht="15">
      <c r="A732" s="684"/>
      <c r="B732" s="651">
        <f t="shared" si="39"/>
        <v>638</v>
      </c>
      <c r="C732" s="652" t="s">
        <v>1101</v>
      </c>
      <c r="D732" s="662" t="s">
        <v>334</v>
      </c>
      <c r="E732" s="643" t="s">
        <v>1160</v>
      </c>
      <c r="F732" s="648" t="s">
        <v>236</v>
      </c>
      <c r="G732" s="744">
        <v>0.33708333333333329</v>
      </c>
      <c r="H732" s="745"/>
      <c r="I732" s="650"/>
    </row>
    <row r="733" spans="1:9" ht="15">
      <c r="A733" s="684"/>
      <c r="B733" s="651">
        <f t="shared" si="39"/>
        <v>639</v>
      </c>
      <c r="C733" s="656" t="s">
        <v>1101</v>
      </c>
      <c r="D733" s="648" t="s">
        <v>334</v>
      </c>
      <c r="E733" s="643" t="s">
        <v>1161</v>
      </c>
      <c r="F733" s="648" t="s">
        <v>236</v>
      </c>
      <c r="G733" s="744">
        <v>0.37374999999999997</v>
      </c>
      <c r="H733" s="745"/>
      <c r="I733" s="650"/>
    </row>
    <row r="734" spans="1:9" ht="15">
      <c r="A734" s="684"/>
      <c r="B734" s="651">
        <f t="shared" ref="B734:B797" si="40">B733+1</f>
        <v>640</v>
      </c>
      <c r="C734" s="656" t="s">
        <v>1101</v>
      </c>
      <c r="D734" s="648" t="s">
        <v>334</v>
      </c>
      <c r="E734" s="643" t="s">
        <v>1162</v>
      </c>
      <c r="F734" s="648" t="s">
        <v>236</v>
      </c>
      <c r="G734" s="744">
        <v>0.38916666666666672</v>
      </c>
      <c r="H734" s="745"/>
      <c r="I734" s="650"/>
    </row>
    <row r="735" spans="1:9" ht="15">
      <c r="A735" s="684"/>
      <c r="B735" s="651">
        <f t="shared" si="40"/>
        <v>641</v>
      </c>
      <c r="C735" s="656" t="s">
        <v>1101</v>
      </c>
      <c r="D735" s="648" t="s">
        <v>334</v>
      </c>
      <c r="E735" s="656" t="s">
        <v>1163</v>
      </c>
      <c r="F735" s="648" t="s">
        <v>236</v>
      </c>
      <c r="G735" s="744">
        <v>0.38166666666666671</v>
      </c>
      <c r="H735" s="745"/>
      <c r="I735" s="650"/>
    </row>
    <row r="736" spans="1:9" ht="15">
      <c r="A736" s="684"/>
      <c r="B736" s="651">
        <f t="shared" si="40"/>
        <v>642</v>
      </c>
      <c r="C736" s="656" t="s">
        <v>1101</v>
      </c>
      <c r="D736" s="648" t="s">
        <v>334</v>
      </c>
      <c r="E736" s="643" t="s">
        <v>1164</v>
      </c>
      <c r="F736" s="648" t="s">
        <v>236</v>
      </c>
      <c r="G736" s="744">
        <v>0.45083333333333336</v>
      </c>
      <c r="H736" s="745"/>
      <c r="I736" s="650"/>
    </row>
    <row r="737" spans="1:9" ht="15">
      <c r="A737" s="684"/>
      <c r="B737" s="651">
        <f t="shared" si="40"/>
        <v>643</v>
      </c>
      <c r="C737" s="652" t="s">
        <v>1101</v>
      </c>
      <c r="D737" s="662" t="s">
        <v>334</v>
      </c>
      <c r="E737" s="643" t="s">
        <v>1165</v>
      </c>
      <c r="F737" s="648" t="s">
        <v>236</v>
      </c>
      <c r="G737" s="744">
        <v>0.47833333333333333</v>
      </c>
      <c r="H737" s="745"/>
      <c r="I737" s="650"/>
    </row>
    <row r="738" spans="1:9" ht="15">
      <c r="A738" s="684"/>
      <c r="B738" s="651">
        <f t="shared" si="40"/>
        <v>644</v>
      </c>
      <c r="C738" s="652" t="s">
        <v>1101</v>
      </c>
      <c r="D738" s="662" t="s">
        <v>334</v>
      </c>
      <c r="E738" s="643" t="s">
        <v>1166</v>
      </c>
      <c r="F738" s="648" t="s">
        <v>236</v>
      </c>
      <c r="G738" s="744">
        <v>0.52666666666666673</v>
      </c>
      <c r="H738" s="745"/>
      <c r="I738" s="650"/>
    </row>
    <row r="739" spans="1:9" ht="15">
      <c r="A739" s="684"/>
      <c r="B739" s="651">
        <f t="shared" si="40"/>
        <v>645</v>
      </c>
      <c r="C739" s="656" t="s">
        <v>1101</v>
      </c>
      <c r="D739" s="648" t="s">
        <v>334</v>
      </c>
      <c r="E739" s="656" t="s">
        <v>1167</v>
      </c>
      <c r="F739" s="648" t="s">
        <v>236</v>
      </c>
      <c r="G739" s="744">
        <v>0.61583333333333334</v>
      </c>
      <c r="H739" s="745"/>
      <c r="I739" s="650"/>
    </row>
    <row r="740" spans="1:9" ht="15">
      <c r="A740" s="684"/>
      <c r="B740" s="651">
        <f t="shared" si="40"/>
        <v>646</v>
      </c>
      <c r="C740" s="656" t="s">
        <v>1101</v>
      </c>
      <c r="D740" s="648" t="s">
        <v>334</v>
      </c>
      <c r="E740" s="656" t="s">
        <v>1168</v>
      </c>
      <c r="F740" s="648" t="s">
        <v>236</v>
      </c>
      <c r="G740" s="744">
        <v>0.69708333333333328</v>
      </c>
      <c r="H740" s="745"/>
      <c r="I740" s="650"/>
    </row>
    <row r="741" spans="1:9" ht="15">
      <c r="A741" s="684"/>
      <c r="B741" s="651">
        <f t="shared" si="40"/>
        <v>647</v>
      </c>
      <c r="C741" s="656" t="s">
        <v>1101</v>
      </c>
      <c r="D741" s="648" t="s">
        <v>334</v>
      </c>
      <c r="E741" s="643" t="s">
        <v>1169</v>
      </c>
      <c r="F741" s="648" t="s">
        <v>236</v>
      </c>
      <c r="G741" s="744">
        <v>0.76583333333333337</v>
      </c>
      <c r="H741" s="745"/>
      <c r="I741" s="650"/>
    </row>
    <row r="742" spans="1:9" ht="15">
      <c r="A742" s="684"/>
      <c r="B742" s="651">
        <f t="shared" si="40"/>
        <v>648</v>
      </c>
      <c r="C742" s="656" t="s">
        <v>1101</v>
      </c>
      <c r="D742" s="648" t="s">
        <v>334</v>
      </c>
      <c r="E742" s="643" t="s">
        <v>1170</v>
      </c>
      <c r="F742" s="648" t="s">
        <v>236</v>
      </c>
      <c r="G742" s="744">
        <v>0.86958333333333326</v>
      </c>
      <c r="H742" s="745"/>
      <c r="I742" s="650"/>
    </row>
    <row r="743" spans="1:9" ht="15">
      <c r="A743" s="684"/>
      <c r="B743" s="651">
        <f t="shared" si="40"/>
        <v>649</v>
      </c>
      <c r="C743" s="656" t="s">
        <v>1101</v>
      </c>
      <c r="D743" s="648" t="s">
        <v>334</v>
      </c>
      <c r="E743" s="643" t="s">
        <v>1171</v>
      </c>
      <c r="F743" s="648" t="s">
        <v>236</v>
      </c>
      <c r="G743" s="744">
        <v>1.1316666666666666</v>
      </c>
      <c r="H743" s="745"/>
      <c r="I743" s="650"/>
    </row>
    <row r="744" spans="1:9" ht="15">
      <c r="A744" s="684"/>
      <c r="B744" s="651">
        <f t="shared" si="40"/>
        <v>650</v>
      </c>
      <c r="C744" s="656" t="s">
        <v>1101</v>
      </c>
      <c r="D744" s="648" t="s">
        <v>334</v>
      </c>
      <c r="E744" s="643" t="s">
        <v>1172</v>
      </c>
      <c r="F744" s="648" t="s">
        <v>236</v>
      </c>
      <c r="G744" s="744">
        <v>1.3258333333333334</v>
      </c>
      <c r="H744" s="745"/>
      <c r="I744" s="650"/>
    </row>
    <row r="745" spans="1:9" ht="15">
      <c r="A745" s="684"/>
      <c r="B745" s="651">
        <f t="shared" si="40"/>
        <v>651</v>
      </c>
      <c r="C745" s="656" t="s">
        <v>1101</v>
      </c>
      <c r="D745" s="648" t="s">
        <v>334</v>
      </c>
      <c r="E745" s="643" t="s">
        <v>1173</v>
      </c>
      <c r="F745" s="648" t="s">
        <v>236</v>
      </c>
      <c r="G745" s="744">
        <v>1.6287499999999999</v>
      </c>
      <c r="H745" s="745"/>
      <c r="I745" s="650"/>
    </row>
    <row r="746" spans="1:9" ht="15">
      <c r="A746" s="684"/>
      <c r="B746" s="651">
        <f t="shared" si="40"/>
        <v>652</v>
      </c>
      <c r="C746" s="656" t="s">
        <v>1101</v>
      </c>
      <c r="D746" s="648" t="s">
        <v>334</v>
      </c>
      <c r="E746" s="643" t="s">
        <v>1174</v>
      </c>
      <c r="F746" s="648" t="s">
        <v>236</v>
      </c>
      <c r="G746" s="744">
        <v>1.7541666666666667</v>
      </c>
      <c r="H746" s="745"/>
      <c r="I746" s="650"/>
    </row>
    <row r="747" spans="1:9" ht="15">
      <c r="A747" s="684"/>
      <c r="B747" s="651">
        <f t="shared" si="40"/>
        <v>653</v>
      </c>
      <c r="C747" s="656" t="s">
        <v>1101</v>
      </c>
      <c r="D747" s="648" t="s">
        <v>334</v>
      </c>
      <c r="E747" s="643" t="s">
        <v>1175</v>
      </c>
      <c r="F747" s="648" t="s">
        <v>236</v>
      </c>
      <c r="G747" s="744">
        <v>0.94833333333333336</v>
      </c>
      <c r="H747" s="745"/>
      <c r="I747" s="650"/>
    </row>
    <row r="748" spans="1:9" ht="15">
      <c r="A748" s="684"/>
      <c r="B748" s="651">
        <f t="shared" si="40"/>
        <v>654</v>
      </c>
      <c r="C748" s="656" t="s">
        <v>1101</v>
      </c>
      <c r="D748" s="648" t="s">
        <v>334</v>
      </c>
      <c r="E748" s="643" t="s">
        <v>1176</v>
      </c>
      <c r="F748" s="648" t="s">
        <v>236</v>
      </c>
      <c r="G748" s="744">
        <v>1.0645833333333332</v>
      </c>
      <c r="H748" s="745"/>
      <c r="I748" s="650"/>
    </row>
    <row r="749" spans="1:9" ht="15">
      <c r="A749" s="684"/>
      <c r="B749" s="651">
        <f t="shared" si="40"/>
        <v>655</v>
      </c>
      <c r="C749" s="656" t="s">
        <v>1101</v>
      </c>
      <c r="D749" s="648" t="s">
        <v>334</v>
      </c>
      <c r="E749" s="643" t="s">
        <v>1177</v>
      </c>
      <c r="F749" s="648" t="s">
        <v>236</v>
      </c>
      <c r="G749" s="744">
        <v>1.3983333333333334</v>
      </c>
      <c r="H749" s="745"/>
      <c r="I749" s="650"/>
    </row>
    <row r="750" spans="1:9" ht="15">
      <c r="A750" s="684"/>
      <c r="B750" s="651">
        <f t="shared" si="40"/>
        <v>656</v>
      </c>
      <c r="C750" s="656" t="s">
        <v>1101</v>
      </c>
      <c r="D750" s="648" t="s">
        <v>334</v>
      </c>
      <c r="E750" s="643" t="s">
        <v>1178</v>
      </c>
      <c r="F750" s="648" t="s">
        <v>236</v>
      </c>
      <c r="G750" s="744">
        <v>1.6575000000000002</v>
      </c>
      <c r="H750" s="745"/>
      <c r="I750" s="650"/>
    </row>
    <row r="751" spans="1:9" ht="15">
      <c r="A751" s="684"/>
      <c r="B751" s="651">
        <f t="shared" si="40"/>
        <v>657</v>
      </c>
      <c r="C751" s="656" t="s">
        <v>1101</v>
      </c>
      <c r="D751" s="648" t="s">
        <v>334</v>
      </c>
      <c r="E751" s="643" t="s">
        <v>1179</v>
      </c>
      <c r="F751" s="648" t="s">
        <v>236</v>
      </c>
      <c r="G751" s="744">
        <v>2.0533333333333337</v>
      </c>
      <c r="H751" s="745"/>
      <c r="I751" s="650"/>
    </row>
    <row r="752" spans="1:9" ht="15">
      <c r="A752" s="684"/>
      <c r="B752" s="651">
        <f t="shared" si="40"/>
        <v>658</v>
      </c>
      <c r="C752" s="656" t="s">
        <v>1101</v>
      </c>
      <c r="D752" s="648" t="s">
        <v>334</v>
      </c>
      <c r="E752" s="643" t="s">
        <v>1180</v>
      </c>
      <c r="F752" s="648" t="s">
        <v>236</v>
      </c>
      <c r="G752" s="744">
        <v>2.21875</v>
      </c>
      <c r="H752" s="745"/>
      <c r="I752" s="650"/>
    </row>
    <row r="753" spans="1:9" ht="15">
      <c r="A753" s="684"/>
      <c r="B753" s="651">
        <f t="shared" si="40"/>
        <v>659</v>
      </c>
      <c r="C753" s="652" t="s">
        <v>1101</v>
      </c>
      <c r="D753" s="662" t="s">
        <v>334</v>
      </c>
      <c r="E753" s="643" t="s">
        <v>1181</v>
      </c>
      <c r="F753" s="648" t="s">
        <v>236</v>
      </c>
      <c r="G753" s="746">
        <v>1.4787500000000002</v>
      </c>
      <c r="H753" s="747"/>
      <c r="I753" s="650"/>
    </row>
    <row r="754" spans="1:9" ht="15">
      <c r="A754" s="633"/>
      <c r="B754" s="651">
        <f t="shared" si="40"/>
        <v>660</v>
      </c>
      <c r="C754" s="656" t="s">
        <v>1101</v>
      </c>
      <c r="D754" s="648" t="s">
        <v>334</v>
      </c>
      <c r="E754" s="643" t="s">
        <v>1182</v>
      </c>
      <c r="F754" s="648" t="s">
        <v>236</v>
      </c>
      <c r="G754" s="744">
        <v>1.8754166666666665</v>
      </c>
      <c r="H754" s="745"/>
      <c r="I754" s="650"/>
    </row>
    <row r="755" spans="1:9" ht="15">
      <c r="A755" s="684"/>
      <c r="B755" s="651">
        <f t="shared" si="40"/>
        <v>661</v>
      </c>
      <c r="C755" s="656" t="s">
        <v>1101</v>
      </c>
      <c r="D755" s="648" t="s">
        <v>334</v>
      </c>
      <c r="E755" s="643" t="s">
        <v>1183</v>
      </c>
      <c r="F755" s="648" t="s">
        <v>236</v>
      </c>
      <c r="G755" s="744">
        <v>2.2020833333333334</v>
      </c>
      <c r="H755" s="745"/>
      <c r="I755" s="650"/>
    </row>
    <row r="756" spans="1:9" ht="15">
      <c r="A756" s="684"/>
      <c r="B756" s="651">
        <f t="shared" si="40"/>
        <v>662</v>
      </c>
      <c r="C756" s="656" t="s">
        <v>1101</v>
      </c>
      <c r="D756" s="648" t="s">
        <v>334</v>
      </c>
      <c r="E756" s="643" t="s">
        <v>1184</v>
      </c>
      <c r="F756" s="648" t="s">
        <v>236</v>
      </c>
      <c r="G756" s="744">
        <v>2.7887500000000003</v>
      </c>
      <c r="H756" s="745"/>
      <c r="I756" s="650"/>
    </row>
    <row r="757" spans="1:9" ht="15">
      <c r="A757" s="684"/>
      <c r="B757" s="651">
        <f t="shared" si="40"/>
        <v>663</v>
      </c>
      <c r="C757" s="656" t="s">
        <v>1101</v>
      </c>
      <c r="D757" s="648" t="s">
        <v>334</v>
      </c>
      <c r="E757" s="643" t="s">
        <v>1185</v>
      </c>
      <c r="F757" s="648" t="s">
        <v>236</v>
      </c>
      <c r="G757" s="744">
        <v>3.0475000000000003</v>
      </c>
      <c r="H757" s="745"/>
      <c r="I757" s="650"/>
    </row>
    <row r="758" spans="1:9" ht="15">
      <c r="A758" s="684"/>
      <c r="B758" s="651">
        <f t="shared" si="40"/>
        <v>664</v>
      </c>
      <c r="C758" s="656" t="s">
        <v>1101</v>
      </c>
      <c r="D758" s="648" t="s">
        <v>334</v>
      </c>
      <c r="E758" s="656" t="s">
        <v>1186</v>
      </c>
      <c r="F758" s="648" t="s">
        <v>236</v>
      </c>
      <c r="G758" s="744">
        <v>1.6533333333333335</v>
      </c>
      <c r="H758" s="745"/>
      <c r="I758" s="650"/>
    </row>
    <row r="759" spans="1:9" ht="15">
      <c r="A759" s="684"/>
      <c r="B759" s="651">
        <f t="shared" si="40"/>
        <v>665</v>
      </c>
      <c r="C759" s="656" t="s">
        <v>1101</v>
      </c>
      <c r="D759" s="648" t="s">
        <v>334</v>
      </c>
      <c r="E759" s="656" t="s">
        <v>1187</v>
      </c>
      <c r="F759" s="648" t="s">
        <v>236</v>
      </c>
      <c r="G759" s="746">
        <v>2.19875</v>
      </c>
      <c r="H759" s="747"/>
      <c r="I759" s="650"/>
    </row>
    <row r="760" spans="1:9" ht="15">
      <c r="A760" s="684"/>
      <c r="B760" s="651">
        <f t="shared" si="40"/>
        <v>666</v>
      </c>
      <c r="C760" s="656" t="s">
        <v>1101</v>
      </c>
      <c r="D760" s="648" t="s">
        <v>334</v>
      </c>
      <c r="E760" s="656" t="s">
        <v>1188</v>
      </c>
      <c r="F760" s="648" t="s">
        <v>236</v>
      </c>
      <c r="G760" s="744">
        <v>2.4374999999999996</v>
      </c>
      <c r="H760" s="745"/>
      <c r="I760" s="650"/>
    </row>
    <row r="761" spans="1:9" ht="15">
      <c r="A761" s="684"/>
      <c r="B761" s="651">
        <f t="shared" si="40"/>
        <v>667</v>
      </c>
      <c r="C761" s="656" t="s">
        <v>1101</v>
      </c>
      <c r="D761" s="648" t="s">
        <v>334</v>
      </c>
      <c r="E761" s="656" t="s">
        <v>1189</v>
      </c>
      <c r="F761" s="648" t="s">
        <v>236</v>
      </c>
      <c r="G761" s="744">
        <v>3.1850000000000001</v>
      </c>
      <c r="H761" s="745"/>
      <c r="I761" s="650"/>
    </row>
    <row r="762" spans="1:9" ht="15">
      <c r="A762" s="684"/>
      <c r="B762" s="651">
        <f t="shared" si="40"/>
        <v>668</v>
      </c>
      <c r="C762" s="656" t="s">
        <v>1101</v>
      </c>
      <c r="D762" s="648" t="s">
        <v>334</v>
      </c>
      <c r="E762" s="656" t="s">
        <v>1190</v>
      </c>
      <c r="F762" s="648" t="s">
        <v>236</v>
      </c>
      <c r="G762" s="744">
        <v>3.4354166666666672</v>
      </c>
      <c r="H762" s="745"/>
      <c r="I762" s="650"/>
    </row>
    <row r="763" spans="1:9" ht="15">
      <c r="A763" s="684"/>
      <c r="B763" s="651">
        <f t="shared" si="40"/>
        <v>669</v>
      </c>
      <c r="C763" s="656" t="s">
        <v>1101</v>
      </c>
      <c r="D763" s="648" t="s">
        <v>334</v>
      </c>
      <c r="E763" s="643" t="s">
        <v>1191</v>
      </c>
      <c r="F763" s="648" t="s">
        <v>236</v>
      </c>
      <c r="G763" s="744">
        <v>1.7829166666666667</v>
      </c>
      <c r="H763" s="745"/>
      <c r="I763" s="650"/>
    </row>
    <row r="764" spans="1:9" ht="15">
      <c r="A764" s="684"/>
      <c r="B764" s="651">
        <f t="shared" si="40"/>
        <v>670</v>
      </c>
      <c r="C764" s="656" t="s">
        <v>1101</v>
      </c>
      <c r="D764" s="648" t="s">
        <v>334</v>
      </c>
      <c r="E764" s="643" t="s">
        <v>1192</v>
      </c>
      <c r="F764" s="648" t="s">
        <v>236</v>
      </c>
      <c r="G764" s="744">
        <v>2.30375</v>
      </c>
      <c r="H764" s="745"/>
      <c r="I764" s="650"/>
    </row>
    <row r="765" spans="1:9" ht="15">
      <c r="A765" s="684"/>
      <c r="B765" s="651">
        <f t="shared" si="40"/>
        <v>671</v>
      </c>
      <c r="C765" s="652" t="s">
        <v>1101</v>
      </c>
      <c r="D765" s="662" t="s">
        <v>334</v>
      </c>
      <c r="E765" s="643" t="s">
        <v>1193</v>
      </c>
      <c r="F765" s="648" t="s">
        <v>236</v>
      </c>
      <c r="G765" s="746">
        <v>2.6020833333333337</v>
      </c>
      <c r="H765" s="747"/>
      <c r="I765" s="650"/>
    </row>
    <row r="766" spans="1:9" ht="15">
      <c r="A766" s="633"/>
      <c r="B766" s="651">
        <f t="shared" si="40"/>
        <v>672</v>
      </c>
      <c r="C766" s="656" t="s">
        <v>1101</v>
      </c>
      <c r="D766" s="648" t="s">
        <v>334</v>
      </c>
      <c r="E766" s="643" t="s">
        <v>1194</v>
      </c>
      <c r="F766" s="648" t="s">
        <v>236</v>
      </c>
      <c r="G766" s="744">
        <v>3.467916666666667</v>
      </c>
      <c r="H766" s="745"/>
      <c r="I766" s="650"/>
    </row>
    <row r="767" spans="1:9" ht="15">
      <c r="A767" s="684"/>
      <c r="B767" s="651">
        <f t="shared" si="40"/>
        <v>673</v>
      </c>
      <c r="C767" s="656" t="s">
        <v>1101</v>
      </c>
      <c r="D767" s="648" t="s">
        <v>334</v>
      </c>
      <c r="E767" s="643" t="s">
        <v>1195</v>
      </c>
      <c r="F767" s="648" t="s">
        <v>236</v>
      </c>
      <c r="G767" s="744">
        <v>3.8233333333333341</v>
      </c>
      <c r="H767" s="745"/>
      <c r="I767" s="650"/>
    </row>
    <row r="768" spans="1:9" ht="15">
      <c r="A768" s="684"/>
      <c r="B768" s="651">
        <f t="shared" si="40"/>
        <v>674</v>
      </c>
      <c r="C768" s="652" t="s">
        <v>1101</v>
      </c>
      <c r="D768" s="662" t="s">
        <v>334</v>
      </c>
      <c r="E768" s="643" t="s">
        <v>1196</v>
      </c>
      <c r="F768" s="648" t="s">
        <v>236</v>
      </c>
      <c r="G768" s="744">
        <v>5.0229999999999997</v>
      </c>
      <c r="H768" s="745"/>
      <c r="I768" s="650"/>
    </row>
    <row r="769" spans="1:9" ht="15">
      <c r="A769" s="633"/>
      <c r="B769" s="651">
        <f t="shared" si="40"/>
        <v>675</v>
      </c>
      <c r="C769" s="656" t="s">
        <v>1101</v>
      </c>
      <c r="D769" s="648" t="s">
        <v>334</v>
      </c>
      <c r="E769" s="656" t="s">
        <v>1197</v>
      </c>
      <c r="F769" s="648" t="s">
        <v>725</v>
      </c>
      <c r="G769" s="746">
        <v>4.6500000000000004</v>
      </c>
      <c r="H769" s="747"/>
      <c r="I769" s="650"/>
    </row>
    <row r="770" spans="1:9" ht="15">
      <c r="A770" s="684"/>
      <c r="B770" s="651">
        <f t="shared" si="40"/>
        <v>676</v>
      </c>
      <c r="C770" s="656" t="s">
        <v>1101</v>
      </c>
      <c r="D770" s="648" t="s">
        <v>334</v>
      </c>
      <c r="E770" s="656" t="s">
        <v>1198</v>
      </c>
      <c r="F770" s="648" t="s">
        <v>236</v>
      </c>
      <c r="G770" s="746">
        <v>6.6950000000000003</v>
      </c>
      <c r="H770" s="747"/>
      <c r="I770" s="650"/>
    </row>
    <row r="771" spans="1:9" ht="15">
      <c r="A771" s="684"/>
      <c r="B771" s="651">
        <f t="shared" si="40"/>
        <v>677</v>
      </c>
      <c r="C771" s="656" t="s">
        <v>1101</v>
      </c>
      <c r="D771" s="648" t="s">
        <v>334</v>
      </c>
      <c r="E771" s="643" t="s">
        <v>1199</v>
      </c>
      <c r="F771" s="648" t="s">
        <v>725</v>
      </c>
      <c r="G771" s="746">
        <v>14.3</v>
      </c>
      <c r="H771" s="747"/>
      <c r="I771" s="650"/>
    </row>
    <row r="772" spans="1:9" ht="15">
      <c r="A772" s="633"/>
      <c r="B772" s="651">
        <f t="shared" si="40"/>
        <v>678</v>
      </c>
      <c r="C772" s="656" t="s">
        <v>1101</v>
      </c>
      <c r="D772" s="648" t="s">
        <v>334</v>
      </c>
      <c r="E772" s="643" t="s">
        <v>1200</v>
      </c>
      <c r="F772" s="648" t="s">
        <v>236</v>
      </c>
      <c r="G772" s="744">
        <v>0.30458333333333332</v>
      </c>
      <c r="H772" s="745"/>
      <c r="I772" s="650"/>
    </row>
    <row r="773" spans="1:9" ht="15">
      <c r="A773" s="684"/>
      <c r="B773" s="651">
        <f t="shared" si="40"/>
        <v>679</v>
      </c>
      <c r="C773" s="656" t="s">
        <v>1101</v>
      </c>
      <c r="D773" s="648" t="s">
        <v>334</v>
      </c>
      <c r="E773" s="643" t="s">
        <v>1201</v>
      </c>
      <c r="F773" s="648" t="s">
        <v>236</v>
      </c>
      <c r="G773" s="744">
        <v>0.42958333333333337</v>
      </c>
      <c r="H773" s="745"/>
      <c r="I773" s="650"/>
    </row>
    <row r="774" spans="1:9" ht="15">
      <c r="A774" s="633"/>
      <c r="B774" s="651">
        <f t="shared" si="40"/>
        <v>680</v>
      </c>
      <c r="C774" s="652" t="s">
        <v>1101</v>
      </c>
      <c r="D774" s="662" t="s">
        <v>334</v>
      </c>
      <c r="E774" s="643" t="s">
        <v>1202</v>
      </c>
      <c r="F774" s="648" t="s">
        <v>236</v>
      </c>
      <c r="G774" s="744">
        <v>0.52666666666666673</v>
      </c>
      <c r="H774" s="745"/>
      <c r="I774" s="650"/>
    </row>
    <row r="775" spans="1:9" ht="15">
      <c r="A775" s="633"/>
      <c r="B775" s="651">
        <f t="shared" si="40"/>
        <v>681</v>
      </c>
      <c r="C775" s="656" t="s">
        <v>1101</v>
      </c>
      <c r="D775" s="648" t="s">
        <v>334</v>
      </c>
      <c r="E775" s="643" t="s">
        <v>1203</v>
      </c>
      <c r="F775" s="648" t="s">
        <v>236</v>
      </c>
      <c r="G775" s="744">
        <v>0.57708333333333328</v>
      </c>
      <c r="H775" s="745"/>
      <c r="I775" s="650"/>
    </row>
    <row r="776" spans="1:9" ht="15">
      <c r="A776" s="684"/>
      <c r="B776" s="651">
        <f t="shared" si="40"/>
        <v>682</v>
      </c>
      <c r="C776" s="656" t="s">
        <v>1101</v>
      </c>
      <c r="D776" s="648" t="s">
        <v>334</v>
      </c>
      <c r="E776" s="643" t="s">
        <v>1204</v>
      </c>
      <c r="F776" s="648" t="s">
        <v>236</v>
      </c>
      <c r="G776" s="744">
        <v>0.60375000000000012</v>
      </c>
      <c r="H776" s="745"/>
      <c r="I776" s="650"/>
    </row>
    <row r="777" spans="1:9" ht="15">
      <c r="A777" s="684"/>
      <c r="B777" s="651">
        <f t="shared" si="40"/>
        <v>683</v>
      </c>
      <c r="C777" s="656" t="s">
        <v>1101</v>
      </c>
      <c r="D777" s="648" t="s">
        <v>334</v>
      </c>
      <c r="E777" s="643" t="s">
        <v>1204</v>
      </c>
      <c r="F777" s="648" t="s">
        <v>725</v>
      </c>
      <c r="G777" s="744">
        <v>0.62083333333333335</v>
      </c>
      <c r="H777" s="745"/>
      <c r="I777" s="650"/>
    </row>
    <row r="778" spans="1:9" ht="15">
      <c r="A778" s="684"/>
      <c r="B778" s="651">
        <f t="shared" si="40"/>
        <v>684</v>
      </c>
      <c r="C778" s="656" t="s">
        <v>1101</v>
      </c>
      <c r="D778" s="648" t="s">
        <v>334</v>
      </c>
      <c r="E778" s="656" t="s">
        <v>1205</v>
      </c>
      <c r="F778" s="648" t="s">
        <v>236</v>
      </c>
      <c r="G778" s="744">
        <v>0.60958333333333325</v>
      </c>
      <c r="H778" s="745"/>
      <c r="I778" s="650"/>
    </row>
    <row r="779" spans="1:9" ht="15">
      <c r="A779" s="684"/>
      <c r="B779" s="651">
        <f t="shared" si="40"/>
        <v>685</v>
      </c>
      <c r="C779" s="656" t="s">
        <v>1101</v>
      </c>
      <c r="D779" s="648" t="s">
        <v>334</v>
      </c>
      <c r="E779" s="656" t="s">
        <v>1206</v>
      </c>
      <c r="F779" s="648" t="s">
        <v>236</v>
      </c>
      <c r="G779" s="744">
        <v>0.67833333333333345</v>
      </c>
      <c r="H779" s="745"/>
      <c r="I779" s="650"/>
    </row>
    <row r="780" spans="1:9" ht="15">
      <c r="A780" s="684"/>
      <c r="B780" s="651">
        <f t="shared" si="40"/>
        <v>686</v>
      </c>
      <c r="C780" s="652" t="s">
        <v>1101</v>
      </c>
      <c r="D780" s="662" t="s">
        <v>334</v>
      </c>
      <c r="E780" s="643" t="s">
        <v>1207</v>
      </c>
      <c r="F780" s="648" t="s">
        <v>236</v>
      </c>
      <c r="G780" s="744">
        <v>0.66166666666666663</v>
      </c>
      <c r="H780" s="745"/>
      <c r="I780" s="650"/>
    </row>
    <row r="781" spans="1:9" ht="15">
      <c r="A781" s="633"/>
      <c r="B781" s="651">
        <f t="shared" si="40"/>
        <v>687</v>
      </c>
      <c r="C781" s="656" t="s">
        <v>1101</v>
      </c>
      <c r="D781" s="648" t="s">
        <v>334</v>
      </c>
      <c r="E781" s="656" t="s">
        <v>1208</v>
      </c>
      <c r="F781" s="648" t="s">
        <v>236</v>
      </c>
      <c r="G781" s="744">
        <v>1.0345833333333336</v>
      </c>
      <c r="H781" s="745"/>
      <c r="I781" s="650"/>
    </row>
    <row r="782" spans="1:9" ht="15">
      <c r="A782" s="684"/>
      <c r="B782" s="651">
        <f t="shared" si="40"/>
        <v>688</v>
      </c>
      <c r="C782" s="656" t="s">
        <v>1101</v>
      </c>
      <c r="D782" s="648" t="s">
        <v>334</v>
      </c>
      <c r="E782" s="643" t="s">
        <v>1209</v>
      </c>
      <c r="F782" s="648" t="s">
        <v>236</v>
      </c>
      <c r="G782" s="744">
        <v>0.69708333333333328</v>
      </c>
      <c r="H782" s="745"/>
      <c r="I782" s="650"/>
    </row>
    <row r="783" spans="1:9" ht="15">
      <c r="A783" s="684"/>
      <c r="B783" s="651">
        <f t="shared" si="40"/>
        <v>689</v>
      </c>
      <c r="C783" s="652" t="s">
        <v>1101</v>
      </c>
      <c r="D783" s="662" t="s">
        <v>334</v>
      </c>
      <c r="E783" s="643" t="s">
        <v>1210</v>
      </c>
      <c r="F783" s="648" t="s">
        <v>236</v>
      </c>
      <c r="G783" s="744">
        <v>0.7841666666666669</v>
      </c>
      <c r="H783" s="745"/>
      <c r="I783" s="650"/>
    </row>
    <row r="784" spans="1:9" ht="15">
      <c r="A784" s="633"/>
      <c r="B784" s="651">
        <f t="shared" si="40"/>
        <v>690</v>
      </c>
      <c r="C784" s="656" t="s">
        <v>1101</v>
      </c>
      <c r="D784" s="648" t="s">
        <v>334</v>
      </c>
      <c r="E784" s="656" t="s">
        <v>1211</v>
      </c>
      <c r="F784" s="648" t="s">
        <v>236</v>
      </c>
      <c r="G784" s="744">
        <v>0.85708333333333331</v>
      </c>
      <c r="H784" s="745"/>
      <c r="I784" s="650"/>
    </row>
    <row r="785" spans="1:9" ht="15">
      <c r="A785" s="684"/>
      <c r="B785" s="651">
        <f t="shared" si="40"/>
        <v>691</v>
      </c>
      <c r="C785" s="656" t="s">
        <v>1101</v>
      </c>
      <c r="D785" s="648" t="s">
        <v>334</v>
      </c>
      <c r="E785" s="643" t="s">
        <v>1212</v>
      </c>
      <c r="F785" s="648" t="s">
        <v>236</v>
      </c>
      <c r="G785" s="744">
        <v>1.3083333333333333</v>
      </c>
      <c r="H785" s="745"/>
      <c r="I785" s="650"/>
    </row>
    <row r="786" spans="1:9" ht="15">
      <c r="A786" s="684"/>
      <c r="B786" s="651">
        <f t="shared" si="40"/>
        <v>692</v>
      </c>
      <c r="C786" s="656" t="s">
        <v>1101</v>
      </c>
      <c r="D786" s="648" t="s">
        <v>334</v>
      </c>
      <c r="E786" s="643" t="s">
        <v>1213</v>
      </c>
      <c r="F786" s="648" t="s">
        <v>236</v>
      </c>
      <c r="G786" s="744">
        <v>1.7379166666666666</v>
      </c>
      <c r="H786" s="745"/>
      <c r="I786" s="650"/>
    </row>
    <row r="787" spans="1:9" ht="15">
      <c r="A787" s="684"/>
      <c r="B787" s="651">
        <f t="shared" si="40"/>
        <v>693</v>
      </c>
      <c r="C787" s="656" t="s">
        <v>1101</v>
      </c>
      <c r="D787" s="648" t="s">
        <v>334</v>
      </c>
      <c r="E787" s="643" t="s">
        <v>1214</v>
      </c>
      <c r="F787" s="648" t="s">
        <v>236</v>
      </c>
      <c r="G787" s="744">
        <v>0.87333333333333341</v>
      </c>
      <c r="H787" s="745"/>
      <c r="I787" s="650"/>
    </row>
    <row r="788" spans="1:9" ht="15">
      <c r="A788" s="684"/>
      <c r="B788" s="651">
        <f t="shared" si="40"/>
        <v>694</v>
      </c>
      <c r="C788" s="656" t="s">
        <v>1101</v>
      </c>
      <c r="D788" s="648" t="s">
        <v>334</v>
      </c>
      <c r="E788" s="643" t="s">
        <v>1215</v>
      </c>
      <c r="F788" s="648" t="s">
        <v>236</v>
      </c>
      <c r="G788" s="744">
        <v>1.0683333333333336</v>
      </c>
      <c r="H788" s="745"/>
      <c r="I788" s="650"/>
    </row>
    <row r="789" spans="1:9" ht="15">
      <c r="A789" s="684"/>
      <c r="B789" s="651">
        <f t="shared" si="40"/>
        <v>695</v>
      </c>
      <c r="C789" s="656" t="s">
        <v>1101</v>
      </c>
      <c r="D789" s="648" t="s">
        <v>334</v>
      </c>
      <c r="E789" s="643" t="s">
        <v>1216</v>
      </c>
      <c r="F789" s="648" t="s">
        <v>236</v>
      </c>
      <c r="G789" s="744">
        <v>1.6570833333333335</v>
      </c>
      <c r="H789" s="745"/>
      <c r="I789" s="650"/>
    </row>
    <row r="790" spans="1:9" ht="15">
      <c r="A790" s="684"/>
      <c r="B790" s="651">
        <f t="shared" si="40"/>
        <v>696</v>
      </c>
      <c r="C790" s="656" t="s">
        <v>1101</v>
      </c>
      <c r="D790" s="648" t="s">
        <v>334</v>
      </c>
      <c r="E790" s="643" t="s">
        <v>1217</v>
      </c>
      <c r="F790" s="648" t="s">
        <v>236</v>
      </c>
      <c r="G790" s="744">
        <v>1.0562499999999999</v>
      </c>
      <c r="H790" s="745"/>
      <c r="I790" s="650"/>
    </row>
    <row r="791" spans="1:9" ht="15">
      <c r="A791" s="684"/>
      <c r="B791" s="651">
        <f t="shared" si="40"/>
        <v>697</v>
      </c>
      <c r="C791" s="652" t="s">
        <v>1101</v>
      </c>
      <c r="D791" s="662" t="s">
        <v>334</v>
      </c>
      <c r="E791" s="643" t="s">
        <v>1218</v>
      </c>
      <c r="F791" s="648" t="s">
        <v>236</v>
      </c>
      <c r="G791" s="746">
        <v>1.6491666666666667</v>
      </c>
      <c r="H791" s="747"/>
      <c r="I791" s="650"/>
    </row>
    <row r="792" spans="1:9" ht="15">
      <c r="A792" s="633"/>
      <c r="B792" s="651">
        <f t="shared" si="40"/>
        <v>698</v>
      </c>
      <c r="C792" s="656" t="s">
        <v>1101</v>
      </c>
      <c r="D792" s="648" t="s">
        <v>334</v>
      </c>
      <c r="E792" s="643" t="s">
        <v>1219</v>
      </c>
      <c r="F792" s="648" t="s">
        <v>236</v>
      </c>
      <c r="G792" s="744">
        <v>2.2229166666666669</v>
      </c>
      <c r="H792" s="745"/>
      <c r="I792" s="650"/>
    </row>
    <row r="793" spans="1:9" ht="15">
      <c r="A793" s="684"/>
      <c r="B793" s="651">
        <f t="shared" si="40"/>
        <v>699</v>
      </c>
      <c r="C793" s="656" t="s">
        <v>1101</v>
      </c>
      <c r="D793" s="648" t="s">
        <v>334</v>
      </c>
      <c r="E793" s="656" t="s">
        <v>1220</v>
      </c>
      <c r="F793" s="648" t="s">
        <v>236</v>
      </c>
      <c r="G793" s="746">
        <v>1.3283333333333334</v>
      </c>
      <c r="H793" s="747"/>
      <c r="I793" s="650"/>
    </row>
    <row r="794" spans="1:9" ht="15">
      <c r="A794" s="684"/>
      <c r="B794" s="651">
        <f t="shared" si="40"/>
        <v>700</v>
      </c>
      <c r="C794" s="656" t="s">
        <v>1101</v>
      </c>
      <c r="D794" s="648" t="s">
        <v>334</v>
      </c>
      <c r="E794" s="643" t="s">
        <v>1221</v>
      </c>
      <c r="F794" s="648" t="s">
        <v>236</v>
      </c>
      <c r="G794" s="744">
        <v>1.8891666666666667</v>
      </c>
      <c r="H794" s="745"/>
      <c r="I794" s="650"/>
    </row>
    <row r="795" spans="1:9" ht="15">
      <c r="A795" s="684"/>
      <c r="B795" s="651">
        <f t="shared" si="40"/>
        <v>701</v>
      </c>
      <c r="C795" s="656" t="s">
        <v>1101</v>
      </c>
      <c r="D795" s="648" t="s">
        <v>334</v>
      </c>
      <c r="E795" s="643" t="s">
        <v>1222</v>
      </c>
      <c r="F795" s="648" t="s">
        <v>236</v>
      </c>
      <c r="G795" s="744">
        <v>2.7079166666666667</v>
      </c>
      <c r="H795" s="745"/>
      <c r="I795" s="650"/>
    </row>
    <row r="796" spans="1:9" ht="15">
      <c r="A796" s="684"/>
      <c r="B796" s="651">
        <f t="shared" si="40"/>
        <v>702</v>
      </c>
      <c r="C796" s="656" t="s">
        <v>1101</v>
      </c>
      <c r="D796" s="648" t="s">
        <v>334</v>
      </c>
      <c r="E796" s="643" t="s">
        <v>1223</v>
      </c>
      <c r="F796" s="648" t="s">
        <v>236</v>
      </c>
      <c r="G796" s="744">
        <v>1.3120833333333335</v>
      </c>
      <c r="H796" s="745"/>
      <c r="I796" s="650"/>
    </row>
    <row r="797" spans="1:9" ht="15">
      <c r="A797" s="684"/>
      <c r="B797" s="651">
        <f t="shared" si="40"/>
        <v>703</v>
      </c>
      <c r="C797" s="656" t="s">
        <v>1101</v>
      </c>
      <c r="D797" s="648" t="s">
        <v>334</v>
      </c>
      <c r="E797" s="643" t="s">
        <v>1224</v>
      </c>
      <c r="F797" s="648" t="s">
        <v>236</v>
      </c>
      <c r="G797" s="744">
        <v>1.8687499999999999</v>
      </c>
      <c r="H797" s="745"/>
      <c r="I797" s="650"/>
    </row>
    <row r="798" spans="1:9" ht="15">
      <c r="A798" s="684"/>
      <c r="B798" s="651">
        <f t="shared" ref="B798:B820" si="41">B797+1</f>
        <v>704</v>
      </c>
      <c r="C798" s="656" t="s">
        <v>1101</v>
      </c>
      <c r="D798" s="648" t="s">
        <v>334</v>
      </c>
      <c r="E798" s="643" t="s">
        <v>1225</v>
      </c>
      <c r="F798" s="648" t="s">
        <v>236</v>
      </c>
      <c r="G798" s="744">
        <v>2.6675</v>
      </c>
      <c r="H798" s="745"/>
      <c r="I798" s="650"/>
    </row>
    <row r="799" spans="1:9" ht="15">
      <c r="A799" s="684"/>
      <c r="B799" s="651">
        <f t="shared" si="41"/>
        <v>705</v>
      </c>
      <c r="C799" s="656" t="s">
        <v>1101</v>
      </c>
      <c r="D799" s="648" t="s">
        <v>334</v>
      </c>
      <c r="E799" s="643" t="s">
        <v>1226</v>
      </c>
      <c r="F799" s="648" t="s">
        <v>236</v>
      </c>
      <c r="G799" s="744">
        <v>1.3895833333333334</v>
      </c>
      <c r="H799" s="745"/>
      <c r="I799" s="650"/>
    </row>
    <row r="800" spans="1:9" ht="15">
      <c r="A800" s="684"/>
      <c r="B800" s="651">
        <f t="shared" si="41"/>
        <v>706</v>
      </c>
      <c r="C800" s="656" t="s">
        <v>1101</v>
      </c>
      <c r="D800" s="648" t="s">
        <v>334</v>
      </c>
      <c r="E800" s="643" t="s">
        <v>1227</v>
      </c>
      <c r="F800" s="648" t="s">
        <v>725</v>
      </c>
      <c r="G800" s="744">
        <v>1.7750000000000004</v>
      </c>
      <c r="H800" s="745"/>
      <c r="I800" s="650"/>
    </row>
    <row r="801" spans="1:9" ht="15">
      <c r="A801" s="684"/>
      <c r="B801" s="651">
        <f t="shared" si="41"/>
        <v>707</v>
      </c>
      <c r="C801" s="656" t="s">
        <v>1101</v>
      </c>
      <c r="D801" s="648" t="s">
        <v>334</v>
      </c>
      <c r="E801" s="643" t="s">
        <v>1228</v>
      </c>
      <c r="F801" s="648" t="s">
        <v>236</v>
      </c>
      <c r="G801" s="744">
        <v>1.99875</v>
      </c>
      <c r="H801" s="745"/>
      <c r="I801" s="650"/>
    </row>
    <row r="802" spans="1:9" ht="15">
      <c r="A802" s="684"/>
      <c r="B802" s="651">
        <f t="shared" si="41"/>
        <v>708</v>
      </c>
      <c r="C802" s="656" t="s">
        <v>1101</v>
      </c>
      <c r="D802" s="648" t="s">
        <v>334</v>
      </c>
      <c r="E802" s="643" t="s">
        <v>1229</v>
      </c>
      <c r="F802" s="648" t="s">
        <v>236</v>
      </c>
      <c r="G802" s="744">
        <v>2.8533333333333326</v>
      </c>
      <c r="H802" s="745"/>
      <c r="I802" s="650"/>
    </row>
    <row r="803" spans="1:9" ht="15">
      <c r="A803" s="684"/>
      <c r="B803" s="651">
        <f t="shared" si="41"/>
        <v>709</v>
      </c>
      <c r="C803" s="656" t="s">
        <v>1101</v>
      </c>
      <c r="D803" s="648" t="s">
        <v>334</v>
      </c>
      <c r="E803" s="643" t="s">
        <v>1230</v>
      </c>
      <c r="F803" s="648" t="s">
        <v>236</v>
      </c>
      <c r="G803" s="744">
        <v>1.4829166666666664</v>
      </c>
      <c r="H803" s="745"/>
      <c r="I803" s="650"/>
    </row>
    <row r="804" spans="1:9" ht="15">
      <c r="A804" s="684"/>
      <c r="B804" s="651">
        <f t="shared" si="41"/>
        <v>710</v>
      </c>
      <c r="C804" s="656" t="s">
        <v>1101</v>
      </c>
      <c r="D804" s="648" t="s">
        <v>334</v>
      </c>
      <c r="E804" s="643" t="s">
        <v>1231</v>
      </c>
      <c r="F804" s="648" t="s">
        <v>236</v>
      </c>
      <c r="G804" s="744">
        <v>2.2470833333333333</v>
      </c>
      <c r="H804" s="745"/>
      <c r="I804" s="650"/>
    </row>
    <row r="805" spans="1:9" ht="15">
      <c r="A805" s="684"/>
      <c r="B805" s="651">
        <f t="shared" si="41"/>
        <v>711</v>
      </c>
      <c r="C805" s="656" t="s">
        <v>1101</v>
      </c>
      <c r="D805" s="648" t="s">
        <v>334</v>
      </c>
      <c r="E805" s="643" t="s">
        <v>1232</v>
      </c>
      <c r="F805" s="648" t="s">
        <v>236</v>
      </c>
      <c r="G805" s="744">
        <v>3.0716666666666672</v>
      </c>
      <c r="H805" s="745"/>
      <c r="I805" s="650"/>
    </row>
    <row r="806" spans="1:9" ht="15">
      <c r="A806" s="684"/>
      <c r="B806" s="651">
        <f t="shared" si="41"/>
        <v>712</v>
      </c>
      <c r="C806" s="656" t="s">
        <v>1101</v>
      </c>
      <c r="D806" s="648" t="s">
        <v>334</v>
      </c>
      <c r="E806" s="643" t="s">
        <v>1233</v>
      </c>
      <c r="F806" s="648" t="s">
        <v>236</v>
      </c>
      <c r="G806" s="744">
        <v>1.6533333333333335</v>
      </c>
      <c r="H806" s="745"/>
      <c r="I806" s="650"/>
    </row>
    <row r="807" spans="1:9" ht="15">
      <c r="A807" s="684"/>
      <c r="B807" s="651">
        <f t="shared" si="41"/>
        <v>713</v>
      </c>
      <c r="C807" s="656" t="s">
        <v>1101</v>
      </c>
      <c r="D807" s="648" t="s">
        <v>334</v>
      </c>
      <c r="E807" s="643" t="s">
        <v>1234</v>
      </c>
      <c r="F807" s="648" t="s">
        <v>236</v>
      </c>
      <c r="G807" s="744">
        <v>2.4458333333333333</v>
      </c>
      <c r="H807" s="745"/>
      <c r="I807" s="650"/>
    </row>
    <row r="808" spans="1:9" ht="15">
      <c r="A808" s="684"/>
      <c r="B808" s="651">
        <f t="shared" si="41"/>
        <v>714</v>
      </c>
      <c r="C808" s="656" t="s">
        <v>1101</v>
      </c>
      <c r="D808" s="648" t="s">
        <v>334</v>
      </c>
      <c r="E808" s="643" t="s">
        <v>1235</v>
      </c>
      <c r="F808" s="648" t="s">
        <v>236</v>
      </c>
      <c r="G808" s="744">
        <v>3.4595833333333337</v>
      </c>
      <c r="H808" s="745"/>
      <c r="I808" s="650"/>
    </row>
    <row r="809" spans="1:9" ht="15">
      <c r="A809" s="684"/>
      <c r="B809" s="651">
        <f t="shared" si="41"/>
        <v>715</v>
      </c>
      <c r="C809" s="656" t="s">
        <v>1101</v>
      </c>
      <c r="D809" s="648" t="s">
        <v>334</v>
      </c>
      <c r="E809" s="643" t="s">
        <v>1236</v>
      </c>
      <c r="F809" s="648" t="s">
        <v>236</v>
      </c>
      <c r="G809" s="744">
        <v>1.4870833333333333</v>
      </c>
      <c r="H809" s="745"/>
      <c r="I809" s="650"/>
    </row>
    <row r="810" spans="1:9" ht="15">
      <c r="A810" s="684"/>
      <c r="B810" s="651">
        <f t="shared" si="41"/>
        <v>716</v>
      </c>
      <c r="C810" s="656" t="s">
        <v>1101</v>
      </c>
      <c r="D810" s="648" t="s">
        <v>334</v>
      </c>
      <c r="E810" s="643" t="s">
        <v>1237</v>
      </c>
      <c r="F810" s="648" t="s">
        <v>236</v>
      </c>
      <c r="G810" s="744">
        <v>1.6087499999999999</v>
      </c>
      <c r="H810" s="745"/>
      <c r="I810" s="650"/>
    </row>
    <row r="811" spans="1:9" ht="15">
      <c r="A811" s="684"/>
      <c r="B811" s="651">
        <f t="shared" si="41"/>
        <v>717</v>
      </c>
      <c r="C811" s="656" t="s">
        <v>1101</v>
      </c>
      <c r="D811" s="648" t="s">
        <v>334</v>
      </c>
      <c r="E811" s="643" t="s">
        <v>1238</v>
      </c>
      <c r="F811" s="648" t="s">
        <v>236</v>
      </c>
      <c r="G811" s="744">
        <v>2.3925000000000001</v>
      </c>
      <c r="H811" s="745"/>
      <c r="I811" s="650"/>
    </row>
    <row r="812" spans="1:9" ht="15">
      <c r="A812" s="684"/>
      <c r="B812" s="651">
        <f t="shared" si="41"/>
        <v>718</v>
      </c>
      <c r="C812" s="656" t="s">
        <v>1101</v>
      </c>
      <c r="D812" s="648" t="s">
        <v>334</v>
      </c>
      <c r="E812" s="643" t="s">
        <v>1239</v>
      </c>
      <c r="F812" s="648" t="s">
        <v>236</v>
      </c>
      <c r="G812" s="744">
        <v>1.6533333333333335</v>
      </c>
      <c r="H812" s="745"/>
      <c r="I812" s="650"/>
    </row>
    <row r="813" spans="1:9" ht="15">
      <c r="A813" s="684"/>
      <c r="B813" s="651">
        <f t="shared" si="41"/>
        <v>719</v>
      </c>
      <c r="C813" s="656" t="s">
        <v>1101</v>
      </c>
      <c r="D813" s="648" t="s">
        <v>334</v>
      </c>
      <c r="E813" s="643" t="s">
        <v>1240</v>
      </c>
      <c r="F813" s="648" t="s">
        <v>236</v>
      </c>
      <c r="G813" s="744">
        <v>2.4458333333333333</v>
      </c>
      <c r="H813" s="745"/>
      <c r="I813" s="650"/>
    </row>
    <row r="814" spans="1:9" ht="15">
      <c r="A814" s="684"/>
      <c r="B814" s="651">
        <f t="shared" si="41"/>
        <v>720</v>
      </c>
      <c r="C814" s="656" t="s">
        <v>1101</v>
      </c>
      <c r="D814" s="648" t="s">
        <v>334</v>
      </c>
      <c r="E814" s="643" t="s">
        <v>1241</v>
      </c>
      <c r="F814" s="648" t="s">
        <v>236</v>
      </c>
      <c r="G814" s="744">
        <v>3.4433333333333334</v>
      </c>
      <c r="H814" s="745"/>
      <c r="I814" s="650"/>
    </row>
    <row r="815" spans="1:9" ht="15">
      <c r="A815" s="684"/>
      <c r="B815" s="651">
        <f t="shared" si="41"/>
        <v>721</v>
      </c>
      <c r="C815" s="656" t="s">
        <v>1101</v>
      </c>
      <c r="D815" s="648" t="s">
        <v>334</v>
      </c>
      <c r="E815" s="643" t="s">
        <v>1242</v>
      </c>
      <c r="F815" s="648" t="s">
        <v>236</v>
      </c>
      <c r="G815" s="744">
        <v>1.8037500000000002</v>
      </c>
      <c r="H815" s="745"/>
      <c r="I815" s="650"/>
    </row>
    <row r="816" spans="1:9" ht="15">
      <c r="A816" s="684"/>
      <c r="B816" s="651">
        <f t="shared" si="41"/>
        <v>722</v>
      </c>
      <c r="C816" s="656" t="s">
        <v>1101</v>
      </c>
      <c r="D816" s="648" t="s">
        <v>334</v>
      </c>
      <c r="E816" s="643" t="s">
        <v>1243</v>
      </c>
      <c r="F816" s="648" t="s">
        <v>236</v>
      </c>
      <c r="G816" s="744">
        <v>2.6895833333333337</v>
      </c>
      <c r="H816" s="745"/>
      <c r="I816" s="650"/>
    </row>
    <row r="817" spans="1:9" ht="15">
      <c r="A817" s="684"/>
      <c r="B817" s="651">
        <f t="shared" si="41"/>
        <v>723</v>
      </c>
      <c r="C817" s="656" t="s">
        <v>1101</v>
      </c>
      <c r="D817" s="648" t="s">
        <v>334</v>
      </c>
      <c r="E817" s="643" t="s">
        <v>1244</v>
      </c>
      <c r="F817" s="648" t="s">
        <v>236</v>
      </c>
      <c r="G817" s="744">
        <v>3.831666666666667</v>
      </c>
      <c r="H817" s="745"/>
      <c r="I817" s="650"/>
    </row>
    <row r="818" spans="1:9" ht="15">
      <c r="A818" s="684"/>
      <c r="B818" s="651">
        <f t="shared" si="41"/>
        <v>724</v>
      </c>
      <c r="C818" s="656" t="s">
        <v>1101</v>
      </c>
      <c r="D818" s="648" t="s">
        <v>334</v>
      </c>
      <c r="E818" s="643" t="s">
        <v>1245</v>
      </c>
      <c r="F818" s="648" t="s">
        <v>236</v>
      </c>
      <c r="G818" s="744">
        <v>1.8079166666666671</v>
      </c>
      <c r="H818" s="745"/>
      <c r="I818" s="650"/>
    </row>
    <row r="819" spans="1:9" ht="15">
      <c r="A819" s="684"/>
      <c r="B819" s="651">
        <f t="shared" si="41"/>
        <v>725</v>
      </c>
      <c r="C819" s="656" t="s">
        <v>1101</v>
      </c>
      <c r="D819" s="648" t="s">
        <v>334</v>
      </c>
      <c r="E819" s="643" t="s">
        <v>1246</v>
      </c>
      <c r="F819" s="648" t="s">
        <v>236</v>
      </c>
      <c r="G819" s="744">
        <v>2.6895833333333337</v>
      </c>
      <c r="H819" s="745"/>
      <c r="I819" s="650"/>
    </row>
    <row r="820" spans="1:9" ht="15">
      <c r="A820" s="684"/>
      <c r="B820" s="651">
        <f t="shared" si="41"/>
        <v>726</v>
      </c>
      <c r="C820" s="656" t="s">
        <v>1101</v>
      </c>
      <c r="D820" s="648" t="s">
        <v>334</v>
      </c>
      <c r="E820" s="643" t="s">
        <v>1247</v>
      </c>
      <c r="F820" s="648" t="s">
        <v>236</v>
      </c>
      <c r="G820" s="744">
        <v>3.887916666666666</v>
      </c>
      <c r="H820" s="745"/>
      <c r="I820" s="650"/>
    </row>
    <row r="821" spans="1:9" ht="15">
      <c r="A821" s="633" t="s">
        <v>1248</v>
      </c>
      <c r="B821" s="748"/>
      <c r="C821" s="652" t="s">
        <v>1249</v>
      </c>
      <c r="D821" s="652"/>
      <c r="E821" s="643"/>
      <c r="F821" s="642"/>
      <c r="G821" s="749"/>
      <c r="H821" s="750"/>
      <c r="I821" s="650"/>
    </row>
    <row r="822" spans="1:9" ht="15">
      <c r="A822" s="748"/>
      <c r="B822" s="651">
        <f>B820+1</f>
        <v>727</v>
      </c>
      <c r="C822" s="652" t="s">
        <v>1250</v>
      </c>
      <c r="D822" s="662" t="s">
        <v>126</v>
      </c>
      <c r="E822" s="643" t="s">
        <v>1251</v>
      </c>
      <c r="F822" s="648" t="s">
        <v>725</v>
      </c>
      <c r="G822" s="744">
        <v>0.54166666666666674</v>
      </c>
      <c r="H822" s="745"/>
      <c r="I822" s="650"/>
    </row>
    <row r="823" spans="1:9" ht="15">
      <c r="A823" s="633"/>
      <c r="B823" s="651">
        <f>B822+1</f>
        <v>728</v>
      </c>
      <c r="C823" s="656" t="s">
        <v>1250</v>
      </c>
      <c r="D823" s="648" t="s">
        <v>126</v>
      </c>
      <c r="E823" s="656" t="s">
        <v>1252</v>
      </c>
      <c r="F823" s="648" t="s">
        <v>725</v>
      </c>
      <c r="G823" s="744">
        <v>0.58333333333333337</v>
      </c>
      <c r="H823" s="745"/>
      <c r="I823" s="650"/>
    </row>
    <row r="824" spans="1:9" ht="15">
      <c r="A824" s="684"/>
      <c r="B824" s="651">
        <f>B823+1</f>
        <v>729</v>
      </c>
      <c r="C824" s="656" t="s">
        <v>1250</v>
      </c>
      <c r="D824" s="648" t="s">
        <v>126</v>
      </c>
      <c r="E824" s="643" t="s">
        <v>1253</v>
      </c>
      <c r="F824" s="648" t="s">
        <v>725</v>
      </c>
      <c r="G824" s="744">
        <v>0.625</v>
      </c>
      <c r="H824" s="745"/>
      <c r="I824" s="650"/>
    </row>
    <row r="825" spans="1:9" ht="15">
      <c r="A825" s="684"/>
      <c r="B825" s="651">
        <f t="shared" ref="B825:B831" si="42">B824+1</f>
        <v>730</v>
      </c>
      <c r="C825" s="656" t="s">
        <v>1250</v>
      </c>
      <c r="D825" s="648" t="s">
        <v>126</v>
      </c>
      <c r="E825" s="643" t="s">
        <v>1254</v>
      </c>
      <c r="F825" s="648" t="s">
        <v>725</v>
      </c>
      <c r="G825" s="744">
        <v>0.75</v>
      </c>
      <c r="H825" s="745"/>
      <c r="I825" s="650"/>
    </row>
    <row r="826" spans="1:9" ht="15">
      <c r="A826" s="684"/>
      <c r="B826" s="651">
        <f t="shared" si="42"/>
        <v>731</v>
      </c>
      <c r="C826" s="652" t="s">
        <v>1250</v>
      </c>
      <c r="D826" s="662" t="s">
        <v>126</v>
      </c>
      <c r="E826" s="643" t="s">
        <v>1255</v>
      </c>
      <c r="F826" s="648" t="s">
        <v>725</v>
      </c>
      <c r="G826" s="744">
        <v>1.25</v>
      </c>
      <c r="H826" s="745"/>
      <c r="I826" s="650"/>
    </row>
    <row r="827" spans="1:9" ht="15">
      <c r="A827" s="684"/>
      <c r="B827" s="651">
        <f t="shared" si="42"/>
        <v>732</v>
      </c>
      <c r="C827" s="656" t="s">
        <v>1250</v>
      </c>
      <c r="D827" s="648" t="s">
        <v>126</v>
      </c>
      <c r="E827" s="656" t="s">
        <v>1256</v>
      </c>
      <c r="F827" s="648" t="s">
        <v>725</v>
      </c>
      <c r="G827" s="744">
        <v>1.5416666666666667</v>
      </c>
      <c r="H827" s="745"/>
      <c r="I827" s="650"/>
    </row>
    <row r="828" spans="1:9" ht="15">
      <c r="A828" s="684"/>
      <c r="B828" s="651">
        <f t="shared" si="42"/>
        <v>733</v>
      </c>
      <c r="C828" s="652" t="s">
        <v>1250</v>
      </c>
      <c r="D828" s="662" t="s">
        <v>126</v>
      </c>
      <c r="E828" s="643" t="s">
        <v>1257</v>
      </c>
      <c r="F828" s="648" t="s">
        <v>725</v>
      </c>
      <c r="G828" s="744">
        <v>2.625</v>
      </c>
      <c r="H828" s="745"/>
      <c r="I828" s="650"/>
    </row>
    <row r="829" spans="1:9" ht="15">
      <c r="A829" s="684"/>
      <c r="B829" s="651">
        <f t="shared" si="42"/>
        <v>734</v>
      </c>
      <c r="C829" s="652" t="s">
        <v>1250</v>
      </c>
      <c r="D829" s="662" t="s">
        <v>126</v>
      </c>
      <c r="E829" s="643" t="s">
        <v>1258</v>
      </c>
      <c r="F829" s="648" t="s">
        <v>725</v>
      </c>
      <c r="G829" s="744">
        <v>2.791666666666667</v>
      </c>
      <c r="H829" s="745"/>
      <c r="I829" s="650"/>
    </row>
    <row r="830" spans="1:9" ht="15">
      <c r="A830" s="684"/>
      <c r="B830" s="651">
        <f t="shared" si="42"/>
        <v>735</v>
      </c>
      <c r="C830" s="652" t="s">
        <v>1250</v>
      </c>
      <c r="D830" s="662" t="s">
        <v>126</v>
      </c>
      <c r="E830" s="643" t="s">
        <v>1259</v>
      </c>
      <c r="F830" s="648" t="s">
        <v>725</v>
      </c>
      <c r="G830" s="744">
        <v>5.2083333333333339</v>
      </c>
      <c r="H830" s="745"/>
      <c r="I830" s="650"/>
    </row>
    <row r="831" spans="1:9" ht="15">
      <c r="A831" s="684"/>
      <c r="B831" s="651">
        <f t="shared" si="42"/>
        <v>736</v>
      </c>
      <c r="C831" s="656" t="s">
        <v>1250</v>
      </c>
      <c r="D831" s="648" t="s">
        <v>126</v>
      </c>
      <c r="E831" s="656" t="s">
        <v>1260</v>
      </c>
      <c r="F831" s="648" t="s">
        <v>725</v>
      </c>
      <c r="G831" s="744">
        <v>7.2708333333333339</v>
      </c>
      <c r="H831" s="745"/>
      <c r="I831" s="650"/>
    </row>
    <row r="832" spans="1:9" ht="15">
      <c r="A832" s="633" t="s">
        <v>1261</v>
      </c>
      <c r="B832" s="651"/>
      <c r="C832" s="652" t="s">
        <v>1262</v>
      </c>
      <c r="D832" s="652"/>
      <c r="E832" s="643"/>
      <c r="F832" s="642"/>
      <c r="G832" s="749"/>
      <c r="H832" s="750"/>
      <c r="I832" s="650"/>
    </row>
    <row r="833" spans="1:9" ht="15">
      <c r="A833" s="748"/>
      <c r="B833" s="651">
        <f>B831+1</f>
        <v>737</v>
      </c>
      <c r="C833" s="698" t="s">
        <v>1263</v>
      </c>
      <c r="D833" s="677" t="s">
        <v>126</v>
      </c>
      <c r="E833" s="751" t="s">
        <v>1264</v>
      </c>
      <c r="F833" s="648" t="s">
        <v>725</v>
      </c>
      <c r="G833" s="744">
        <v>0.95833333333333326</v>
      </c>
      <c r="H833" s="745"/>
      <c r="I833" s="650"/>
    </row>
    <row r="834" spans="1:9" ht="15">
      <c r="A834" s="684"/>
      <c r="B834" s="651">
        <f>B833+1</f>
        <v>738</v>
      </c>
      <c r="C834" s="698" t="s">
        <v>1263</v>
      </c>
      <c r="D834" s="677" t="s">
        <v>126</v>
      </c>
      <c r="E834" s="751" t="s">
        <v>1265</v>
      </c>
      <c r="F834" s="648" t="s">
        <v>725</v>
      </c>
      <c r="G834" s="744">
        <v>2.5</v>
      </c>
      <c r="H834" s="745"/>
      <c r="I834" s="650"/>
    </row>
    <row r="835" spans="1:9" ht="15">
      <c r="A835" s="684"/>
      <c r="B835" s="651">
        <f>B834+1</f>
        <v>739</v>
      </c>
      <c r="C835" s="698" t="s">
        <v>1263</v>
      </c>
      <c r="D835" s="677" t="s">
        <v>126</v>
      </c>
      <c r="E835" s="751" t="s">
        <v>1266</v>
      </c>
      <c r="F835" s="648" t="s">
        <v>725</v>
      </c>
      <c r="G835" s="744">
        <v>1.3333333333333335</v>
      </c>
      <c r="H835" s="745"/>
      <c r="I835" s="650"/>
    </row>
    <row r="836" spans="1:9" ht="15">
      <c r="A836" s="684"/>
      <c r="B836" s="651">
        <f>+B835+1</f>
        <v>740</v>
      </c>
      <c r="C836" s="698" t="s">
        <v>1263</v>
      </c>
      <c r="D836" s="677" t="s">
        <v>126</v>
      </c>
      <c r="E836" s="751" t="s">
        <v>1267</v>
      </c>
      <c r="F836" s="648" t="s">
        <v>725</v>
      </c>
      <c r="G836" s="744">
        <v>0.45833333333333337</v>
      </c>
      <c r="H836" s="745"/>
      <c r="I836" s="650"/>
    </row>
    <row r="837" spans="1:9" ht="15">
      <c r="A837" s="684"/>
      <c r="B837" s="651">
        <f t="shared" ref="B837:B850" si="43">+B836+1</f>
        <v>741</v>
      </c>
      <c r="C837" s="698" t="s">
        <v>1263</v>
      </c>
      <c r="D837" s="677" t="s">
        <v>126</v>
      </c>
      <c r="E837" s="751" t="s">
        <v>1268</v>
      </c>
      <c r="F837" s="648" t="s">
        <v>725</v>
      </c>
      <c r="G837" s="744">
        <v>3.666666666666667</v>
      </c>
      <c r="H837" s="745"/>
      <c r="I837" s="650"/>
    </row>
    <row r="838" spans="1:9" ht="15">
      <c r="A838" s="684"/>
      <c r="B838" s="651">
        <f t="shared" si="43"/>
        <v>742</v>
      </c>
      <c r="C838" s="698" t="s">
        <v>1263</v>
      </c>
      <c r="D838" s="677" t="s">
        <v>126</v>
      </c>
      <c r="E838" s="751" t="s">
        <v>1269</v>
      </c>
      <c r="F838" s="648" t="s">
        <v>725</v>
      </c>
      <c r="G838" s="744">
        <v>0.65</v>
      </c>
      <c r="H838" s="745"/>
      <c r="I838" s="650"/>
    </row>
    <row r="839" spans="1:9" ht="15">
      <c r="A839" s="684"/>
      <c r="B839" s="651">
        <f t="shared" si="43"/>
        <v>743</v>
      </c>
      <c r="C839" s="698" t="s">
        <v>1270</v>
      </c>
      <c r="D839" s="677" t="s">
        <v>126</v>
      </c>
      <c r="E839" s="751" t="s">
        <v>1271</v>
      </c>
      <c r="F839" s="648" t="s">
        <v>725</v>
      </c>
      <c r="G839" s="744">
        <v>1.875</v>
      </c>
      <c r="H839" s="745"/>
      <c r="I839" s="650"/>
    </row>
    <row r="840" spans="1:9" ht="15">
      <c r="A840" s="684"/>
      <c r="B840" s="651">
        <f t="shared" si="43"/>
        <v>744</v>
      </c>
      <c r="C840" s="698" t="s">
        <v>1270</v>
      </c>
      <c r="D840" s="677" t="s">
        <v>126</v>
      </c>
      <c r="E840" s="751" t="s">
        <v>1272</v>
      </c>
      <c r="F840" s="648" t="s">
        <v>725</v>
      </c>
      <c r="G840" s="744">
        <v>1.4166666666666667</v>
      </c>
      <c r="H840" s="745"/>
      <c r="I840" s="650"/>
    </row>
    <row r="841" spans="1:9" ht="15">
      <c r="A841" s="684"/>
      <c r="B841" s="651">
        <f t="shared" si="43"/>
        <v>745</v>
      </c>
      <c r="C841" s="698" t="s">
        <v>1270</v>
      </c>
      <c r="D841" s="677" t="s">
        <v>126</v>
      </c>
      <c r="E841" s="751" t="s">
        <v>1273</v>
      </c>
      <c r="F841" s="648" t="s">
        <v>725</v>
      </c>
      <c r="G841" s="744">
        <v>0.70833333333333337</v>
      </c>
      <c r="H841" s="745"/>
      <c r="I841" s="650"/>
    </row>
    <row r="842" spans="1:9" ht="15">
      <c r="A842" s="684"/>
      <c r="B842" s="651">
        <f t="shared" si="43"/>
        <v>746</v>
      </c>
      <c r="C842" s="698" t="s">
        <v>1270</v>
      </c>
      <c r="D842" s="677" t="s">
        <v>126</v>
      </c>
      <c r="E842" s="751" t="s">
        <v>1274</v>
      </c>
      <c r="F842" s="648" t="s">
        <v>725</v>
      </c>
      <c r="G842" s="744">
        <v>0.91666666666666674</v>
      </c>
      <c r="H842" s="745"/>
      <c r="I842" s="650"/>
    </row>
    <row r="843" spans="1:9" ht="15">
      <c r="A843" s="684"/>
      <c r="B843" s="651">
        <f t="shared" si="43"/>
        <v>747</v>
      </c>
      <c r="C843" s="698" t="s">
        <v>1270</v>
      </c>
      <c r="D843" s="677" t="s">
        <v>126</v>
      </c>
      <c r="E843" s="752" t="s">
        <v>1275</v>
      </c>
      <c r="F843" s="648" t="s">
        <v>725</v>
      </c>
      <c r="G843" s="744">
        <v>0.54166666666666674</v>
      </c>
      <c r="H843" s="745"/>
      <c r="I843" s="650"/>
    </row>
    <row r="844" spans="1:9" ht="15">
      <c r="A844" s="684"/>
      <c r="B844" s="651">
        <f t="shared" si="43"/>
        <v>748</v>
      </c>
      <c r="C844" s="698" t="s">
        <v>1276</v>
      </c>
      <c r="D844" s="677" t="s">
        <v>126</v>
      </c>
      <c r="E844" s="752" t="s">
        <v>1277</v>
      </c>
      <c r="F844" s="648" t="s">
        <v>725</v>
      </c>
      <c r="G844" s="744">
        <v>2.3333333333333335</v>
      </c>
      <c r="H844" s="745"/>
      <c r="I844" s="650"/>
    </row>
    <row r="845" spans="1:9" ht="15">
      <c r="A845" s="684"/>
      <c r="B845" s="651">
        <f t="shared" si="43"/>
        <v>749</v>
      </c>
      <c r="C845" s="698" t="s">
        <v>1276</v>
      </c>
      <c r="D845" s="677" t="s">
        <v>126</v>
      </c>
      <c r="E845" s="752" t="s">
        <v>1278</v>
      </c>
      <c r="F845" s="648" t="s">
        <v>725</v>
      </c>
      <c r="G845" s="744">
        <v>1.0833333333333335</v>
      </c>
      <c r="H845" s="745"/>
      <c r="I845" s="650"/>
    </row>
    <row r="846" spans="1:9" ht="15">
      <c r="A846" s="684"/>
      <c r="B846" s="651">
        <f t="shared" si="43"/>
        <v>750</v>
      </c>
      <c r="C846" s="698" t="s">
        <v>1276</v>
      </c>
      <c r="D846" s="677" t="s">
        <v>126</v>
      </c>
      <c r="E846" s="752" t="s">
        <v>1279</v>
      </c>
      <c r="F846" s="648" t="s">
        <v>725</v>
      </c>
      <c r="G846" s="744">
        <v>0.83333333333333337</v>
      </c>
      <c r="H846" s="745"/>
      <c r="I846" s="650"/>
    </row>
    <row r="847" spans="1:9" ht="15">
      <c r="A847" s="684"/>
      <c r="B847" s="651">
        <f t="shared" si="43"/>
        <v>751</v>
      </c>
      <c r="C847" s="698" t="s">
        <v>992</v>
      </c>
      <c r="D847" s="677" t="s">
        <v>126</v>
      </c>
      <c r="E847" s="752" t="s">
        <v>1280</v>
      </c>
      <c r="F847" s="648" t="s">
        <v>725</v>
      </c>
      <c r="G847" s="744">
        <v>3.0833333333333335</v>
      </c>
      <c r="H847" s="745"/>
      <c r="I847" s="650"/>
    </row>
    <row r="848" spans="1:9" ht="15">
      <c r="A848" s="684"/>
      <c r="B848" s="651">
        <f t="shared" si="43"/>
        <v>752</v>
      </c>
      <c r="C848" s="698" t="s">
        <v>992</v>
      </c>
      <c r="D848" s="677" t="s">
        <v>126</v>
      </c>
      <c r="E848" s="752" t="s">
        <v>1281</v>
      </c>
      <c r="F848" s="677" t="s">
        <v>725</v>
      </c>
      <c r="G848" s="744">
        <v>2.3333333333333335</v>
      </c>
      <c r="H848" s="745"/>
      <c r="I848" s="650"/>
    </row>
    <row r="849" spans="1:9" ht="15">
      <c r="A849" s="684"/>
      <c r="B849" s="651">
        <f t="shared" si="43"/>
        <v>753</v>
      </c>
      <c r="C849" s="698" t="s">
        <v>992</v>
      </c>
      <c r="D849" s="677" t="s">
        <v>126</v>
      </c>
      <c r="E849" s="752" t="s">
        <v>1282</v>
      </c>
      <c r="F849" s="677" t="s">
        <v>725</v>
      </c>
      <c r="G849" s="744">
        <v>1.25</v>
      </c>
      <c r="H849" s="745"/>
      <c r="I849" s="650"/>
    </row>
    <row r="850" spans="1:9" ht="15">
      <c r="A850" s="684"/>
      <c r="B850" s="651">
        <f t="shared" si="43"/>
        <v>754</v>
      </c>
      <c r="C850" s="698" t="s">
        <v>992</v>
      </c>
      <c r="D850" s="677" t="s">
        <v>126</v>
      </c>
      <c r="E850" s="752" t="s">
        <v>1283</v>
      </c>
      <c r="F850" s="677" t="s">
        <v>725</v>
      </c>
      <c r="G850" s="744">
        <v>0.69166666666666665</v>
      </c>
      <c r="H850" s="745"/>
      <c r="I850" s="650"/>
    </row>
    <row r="851" spans="1:9" ht="16.5">
      <c r="A851" s="684"/>
      <c r="B851" s="651"/>
      <c r="C851" s="689" t="s">
        <v>1284</v>
      </c>
      <c r="D851" s="702"/>
      <c r="E851" s="702"/>
      <c r="F851" s="648"/>
      <c r="G851" s="749"/>
      <c r="H851" s="750"/>
      <c r="I851" s="650"/>
    </row>
    <row r="852" spans="1:9" ht="15">
      <c r="A852" s="633" t="s">
        <v>1285</v>
      </c>
      <c r="B852" s="651"/>
      <c r="C852" s="652" t="s">
        <v>1286</v>
      </c>
      <c r="D852" s="652"/>
      <c r="E852" s="643"/>
      <c r="F852" s="648"/>
      <c r="G852" s="749"/>
      <c r="H852" s="750"/>
      <c r="I852" s="650"/>
    </row>
    <row r="853" spans="1:9" ht="15">
      <c r="A853" s="748"/>
      <c r="B853" s="651">
        <f>B850+1</f>
        <v>755</v>
      </c>
      <c r="C853" s="656" t="s">
        <v>1101</v>
      </c>
      <c r="D853" s="648" t="s">
        <v>334</v>
      </c>
      <c r="E853" s="656" t="s">
        <v>1287</v>
      </c>
      <c r="F853" s="648" t="s">
        <v>236</v>
      </c>
      <c r="G853" s="744">
        <v>0.29533333333333334</v>
      </c>
      <c r="H853" s="745"/>
      <c r="I853" s="650"/>
    </row>
    <row r="854" spans="1:9" ht="15">
      <c r="A854" s="684"/>
      <c r="B854" s="651">
        <f>B853+1</f>
        <v>756</v>
      </c>
      <c r="C854" s="656" t="s">
        <v>1101</v>
      </c>
      <c r="D854" s="648" t="s">
        <v>334</v>
      </c>
      <c r="E854" s="643" t="s">
        <v>1288</v>
      </c>
      <c r="F854" s="648" t="s">
        <v>236</v>
      </c>
      <c r="G854" s="744">
        <v>0.28666666666666668</v>
      </c>
      <c r="H854" s="745"/>
      <c r="I854" s="650"/>
    </row>
    <row r="855" spans="1:9" ht="15">
      <c r="A855" s="684"/>
      <c r="B855" s="651">
        <f>B854+1</f>
        <v>757</v>
      </c>
      <c r="C855" s="656" t="s">
        <v>1101</v>
      </c>
      <c r="D855" s="648" t="s">
        <v>334</v>
      </c>
      <c r="E855" s="643" t="s">
        <v>1289</v>
      </c>
      <c r="F855" s="648" t="s">
        <v>236</v>
      </c>
      <c r="G855" s="744">
        <v>0.30774999999999997</v>
      </c>
      <c r="H855" s="745"/>
      <c r="I855" s="650"/>
    </row>
    <row r="856" spans="1:9" ht="15">
      <c r="A856" s="684"/>
      <c r="B856" s="651">
        <f>B855+1</f>
        <v>758</v>
      </c>
      <c r="C856" s="652" t="s">
        <v>1101</v>
      </c>
      <c r="D856" s="662" t="s">
        <v>334</v>
      </c>
      <c r="E856" s="643" t="s">
        <v>1290</v>
      </c>
      <c r="F856" s="648" t="s">
        <v>236</v>
      </c>
      <c r="G856" s="744">
        <v>0.32750000000000001</v>
      </c>
      <c r="H856" s="745"/>
      <c r="I856" s="650"/>
    </row>
    <row r="857" spans="1:9" ht="15">
      <c r="A857" s="684"/>
      <c r="B857" s="651">
        <f>B856+1</f>
        <v>759</v>
      </c>
      <c r="C857" s="656" t="s">
        <v>1101</v>
      </c>
      <c r="D857" s="648" t="s">
        <v>334</v>
      </c>
      <c r="E857" s="656" t="s">
        <v>1291</v>
      </c>
      <c r="F857" s="648" t="s">
        <v>236</v>
      </c>
      <c r="G857" s="744">
        <v>0.4941666666666667</v>
      </c>
      <c r="H857" s="745"/>
      <c r="I857" s="650"/>
    </row>
    <row r="858" spans="1:9" ht="15">
      <c r="A858" s="684"/>
      <c r="B858" s="651">
        <f>B857+1</f>
        <v>760</v>
      </c>
      <c r="C858" s="652" t="s">
        <v>1101</v>
      </c>
      <c r="D858" s="662" t="s">
        <v>334</v>
      </c>
      <c r="E858" s="643" t="s">
        <v>1292</v>
      </c>
      <c r="F858" s="648" t="s">
        <v>236</v>
      </c>
      <c r="G858" s="744">
        <v>0.46833333333333338</v>
      </c>
      <c r="H858" s="745"/>
      <c r="I858" s="650"/>
    </row>
    <row r="859" spans="1:9" ht="15">
      <c r="A859" s="684"/>
      <c r="B859" s="651">
        <f t="shared" ref="B859:B860" si="44">B858+1</f>
        <v>761</v>
      </c>
      <c r="C859" s="656" t="s">
        <v>1101</v>
      </c>
      <c r="D859" s="648" t="s">
        <v>334</v>
      </c>
      <c r="E859" s="656" t="s">
        <v>1293</v>
      </c>
      <c r="F859" s="648" t="s">
        <v>236</v>
      </c>
      <c r="G859" s="744">
        <v>0.73333333333333339</v>
      </c>
      <c r="H859" s="745"/>
      <c r="I859" s="650"/>
    </row>
    <row r="860" spans="1:9" ht="15">
      <c r="A860" s="684"/>
      <c r="B860" s="651">
        <f t="shared" si="44"/>
        <v>762</v>
      </c>
      <c r="C860" s="656" t="s">
        <v>1101</v>
      </c>
      <c r="D860" s="648" t="s">
        <v>334</v>
      </c>
      <c r="E860" s="656" t="s">
        <v>1294</v>
      </c>
      <c r="F860" s="648" t="s">
        <v>236</v>
      </c>
      <c r="G860" s="744">
        <v>0.73333333333333339</v>
      </c>
      <c r="H860" s="745"/>
      <c r="I860" s="650"/>
    </row>
    <row r="861" spans="1:9" ht="15">
      <c r="A861" s="684" t="s">
        <v>1295</v>
      </c>
      <c r="B861" s="748"/>
      <c r="C861" s="652" t="s">
        <v>1296</v>
      </c>
      <c r="D861" s="652"/>
      <c r="E861" s="643"/>
      <c r="F861" s="642"/>
      <c r="G861" s="749"/>
      <c r="H861" s="750"/>
      <c r="I861" s="650"/>
    </row>
    <row r="862" spans="1:9" ht="27">
      <c r="A862" s="748"/>
      <c r="B862" s="651">
        <f>B860+1</f>
        <v>763</v>
      </c>
      <c r="C862" s="652" t="s">
        <v>1101</v>
      </c>
      <c r="D862" s="662" t="s">
        <v>334</v>
      </c>
      <c r="E862" s="643" t="s">
        <v>1297</v>
      </c>
      <c r="F862" s="648" t="s">
        <v>236</v>
      </c>
      <c r="G862" s="744">
        <v>0.35416666666666669</v>
      </c>
      <c r="H862" s="745"/>
      <c r="I862" s="650"/>
    </row>
    <row r="863" spans="1:9" ht="27">
      <c r="A863" s="684"/>
      <c r="B863" s="651">
        <f>B862+1</f>
        <v>764</v>
      </c>
      <c r="C863" s="656" t="s">
        <v>1101</v>
      </c>
      <c r="D863" s="648" t="s">
        <v>334</v>
      </c>
      <c r="E863" s="656" t="s">
        <v>1298</v>
      </c>
      <c r="F863" s="648" t="s">
        <v>236</v>
      </c>
      <c r="G863" s="744">
        <v>0.33333333333333337</v>
      </c>
      <c r="H863" s="745"/>
      <c r="I863" s="650"/>
    </row>
    <row r="864" spans="1:9" ht="27">
      <c r="A864" s="684"/>
      <c r="B864" s="651">
        <f>B863+1</f>
        <v>765</v>
      </c>
      <c r="C864" s="656" t="s">
        <v>1101</v>
      </c>
      <c r="D864" s="648" t="s">
        <v>334</v>
      </c>
      <c r="E864" s="656" t="s">
        <v>1299</v>
      </c>
      <c r="F864" s="648" t="s">
        <v>236</v>
      </c>
      <c r="G864" s="744">
        <v>0.47499999999999998</v>
      </c>
      <c r="H864" s="745"/>
      <c r="I864" s="650"/>
    </row>
    <row r="865" spans="1:9" ht="27">
      <c r="A865" s="684"/>
      <c r="B865" s="651">
        <f t="shared" ref="B865:B899" si="45">B864+1</f>
        <v>766</v>
      </c>
      <c r="C865" s="656" t="s">
        <v>1101</v>
      </c>
      <c r="D865" s="648" t="s">
        <v>334</v>
      </c>
      <c r="E865" s="656" t="s">
        <v>1300</v>
      </c>
      <c r="F865" s="648" t="s">
        <v>236</v>
      </c>
      <c r="G865" s="744">
        <v>0.3666666666666667</v>
      </c>
      <c r="H865" s="745"/>
      <c r="I865" s="650"/>
    </row>
    <row r="866" spans="1:9" ht="27">
      <c r="A866" s="684"/>
      <c r="B866" s="651">
        <f t="shared" si="45"/>
        <v>767</v>
      </c>
      <c r="C866" s="656" t="s">
        <v>1101</v>
      </c>
      <c r="D866" s="648" t="s">
        <v>334</v>
      </c>
      <c r="E866" s="656" t="s">
        <v>1301</v>
      </c>
      <c r="F866" s="648" t="s">
        <v>236</v>
      </c>
      <c r="G866" s="744">
        <v>0.3666666666666667</v>
      </c>
      <c r="H866" s="745"/>
      <c r="I866" s="650"/>
    </row>
    <row r="867" spans="1:9" ht="27">
      <c r="A867" s="684"/>
      <c r="B867" s="651">
        <f t="shared" si="45"/>
        <v>768</v>
      </c>
      <c r="C867" s="656" t="s">
        <v>1101</v>
      </c>
      <c r="D867" s="648" t="s">
        <v>334</v>
      </c>
      <c r="E867" s="656" t="s">
        <v>1302</v>
      </c>
      <c r="F867" s="648" t="s">
        <v>236</v>
      </c>
      <c r="G867" s="744">
        <v>0.3666666666666667</v>
      </c>
      <c r="H867" s="745"/>
      <c r="I867" s="650"/>
    </row>
    <row r="868" spans="1:9" ht="27">
      <c r="A868" s="684"/>
      <c r="B868" s="651">
        <f t="shared" si="45"/>
        <v>769</v>
      </c>
      <c r="C868" s="656" t="s">
        <v>1101</v>
      </c>
      <c r="D868" s="648" t="s">
        <v>334</v>
      </c>
      <c r="E868" s="656" t="s">
        <v>1303</v>
      </c>
      <c r="F868" s="648" t="s">
        <v>236</v>
      </c>
      <c r="G868" s="744">
        <v>0.3666666666666667</v>
      </c>
      <c r="H868" s="745"/>
      <c r="I868" s="650"/>
    </row>
    <row r="869" spans="1:9" ht="27">
      <c r="A869" s="684"/>
      <c r="B869" s="651">
        <f t="shared" si="45"/>
        <v>770</v>
      </c>
      <c r="C869" s="656" t="s">
        <v>1101</v>
      </c>
      <c r="D869" s="648" t="s">
        <v>334</v>
      </c>
      <c r="E869" s="656" t="s">
        <v>1304</v>
      </c>
      <c r="F869" s="648" t="s">
        <v>236</v>
      </c>
      <c r="G869" s="744">
        <v>0.3666666666666667</v>
      </c>
      <c r="H869" s="745"/>
      <c r="I869" s="650"/>
    </row>
    <row r="870" spans="1:9" ht="27">
      <c r="A870" s="684"/>
      <c r="B870" s="651">
        <f t="shared" si="45"/>
        <v>771</v>
      </c>
      <c r="C870" s="656" t="s">
        <v>1101</v>
      </c>
      <c r="D870" s="648" t="s">
        <v>334</v>
      </c>
      <c r="E870" s="656" t="s">
        <v>1305</v>
      </c>
      <c r="F870" s="648" t="s">
        <v>236</v>
      </c>
      <c r="G870" s="744">
        <v>0.58333333333333337</v>
      </c>
      <c r="H870" s="745"/>
      <c r="I870" s="650"/>
    </row>
    <row r="871" spans="1:9" ht="27">
      <c r="A871" s="684"/>
      <c r="B871" s="651">
        <f t="shared" si="45"/>
        <v>772</v>
      </c>
      <c r="C871" s="656" t="s">
        <v>1101</v>
      </c>
      <c r="D871" s="648" t="s">
        <v>334</v>
      </c>
      <c r="E871" s="643" t="s">
        <v>1306</v>
      </c>
      <c r="F871" s="648" t="s">
        <v>236</v>
      </c>
      <c r="G871" s="744">
        <v>0.46666666666666673</v>
      </c>
      <c r="H871" s="745"/>
      <c r="I871" s="650"/>
    </row>
    <row r="872" spans="1:9" ht="27">
      <c r="A872" s="684"/>
      <c r="B872" s="651">
        <f t="shared" si="45"/>
        <v>773</v>
      </c>
      <c r="C872" s="656" t="s">
        <v>1101</v>
      </c>
      <c r="D872" s="648" t="s">
        <v>334</v>
      </c>
      <c r="E872" s="656" t="s">
        <v>1307</v>
      </c>
      <c r="F872" s="648" t="s">
        <v>236</v>
      </c>
      <c r="G872" s="744">
        <v>0.46666666666666673</v>
      </c>
      <c r="H872" s="745"/>
      <c r="I872" s="650"/>
    </row>
    <row r="873" spans="1:9" ht="27">
      <c r="A873" s="684"/>
      <c r="B873" s="651">
        <f t="shared" si="45"/>
        <v>774</v>
      </c>
      <c r="C873" s="656" t="s">
        <v>1101</v>
      </c>
      <c r="D873" s="648" t="s">
        <v>334</v>
      </c>
      <c r="E873" s="656" t="s">
        <v>1308</v>
      </c>
      <c r="F873" s="648" t="s">
        <v>236</v>
      </c>
      <c r="G873" s="744">
        <v>0.46666666666666673</v>
      </c>
      <c r="H873" s="745"/>
      <c r="I873" s="650"/>
    </row>
    <row r="874" spans="1:9" ht="27">
      <c r="A874" s="684"/>
      <c r="B874" s="651">
        <f t="shared" si="45"/>
        <v>775</v>
      </c>
      <c r="C874" s="656" t="s">
        <v>1101</v>
      </c>
      <c r="D874" s="648" t="s">
        <v>334</v>
      </c>
      <c r="E874" s="656" t="s">
        <v>1309</v>
      </c>
      <c r="F874" s="648" t="s">
        <v>236</v>
      </c>
      <c r="G874" s="744">
        <v>0.46666666666666673</v>
      </c>
      <c r="H874" s="745"/>
      <c r="I874" s="650"/>
    </row>
    <row r="875" spans="1:9" ht="27">
      <c r="A875" s="684"/>
      <c r="B875" s="651">
        <f t="shared" si="45"/>
        <v>776</v>
      </c>
      <c r="C875" s="656" t="s">
        <v>1101</v>
      </c>
      <c r="D875" s="648" t="s">
        <v>334</v>
      </c>
      <c r="E875" s="656" t="s">
        <v>1310</v>
      </c>
      <c r="F875" s="648" t="s">
        <v>236</v>
      </c>
      <c r="G875" s="744">
        <v>0.46666666666666673</v>
      </c>
      <c r="H875" s="745"/>
      <c r="I875" s="650"/>
    </row>
    <row r="876" spans="1:9" ht="27">
      <c r="A876" s="684"/>
      <c r="B876" s="651">
        <f t="shared" si="45"/>
        <v>777</v>
      </c>
      <c r="C876" s="656" t="s">
        <v>1101</v>
      </c>
      <c r="D876" s="648" t="s">
        <v>334</v>
      </c>
      <c r="E876" s="656" t="s">
        <v>1311</v>
      </c>
      <c r="F876" s="648" t="s">
        <v>236</v>
      </c>
      <c r="G876" s="744">
        <v>1.0808333333333333</v>
      </c>
      <c r="H876" s="745"/>
      <c r="I876" s="650"/>
    </row>
    <row r="877" spans="1:9" ht="27">
      <c r="A877" s="684"/>
      <c r="B877" s="651">
        <f t="shared" si="45"/>
        <v>778</v>
      </c>
      <c r="C877" s="656" t="s">
        <v>1101</v>
      </c>
      <c r="D877" s="648" t="s">
        <v>334</v>
      </c>
      <c r="E877" s="656" t="s">
        <v>1312</v>
      </c>
      <c r="F877" s="648" t="s">
        <v>236</v>
      </c>
      <c r="G877" s="744">
        <v>0.87500000000000011</v>
      </c>
      <c r="H877" s="745"/>
      <c r="I877" s="650"/>
    </row>
    <row r="878" spans="1:9" ht="27">
      <c r="A878" s="684"/>
      <c r="B878" s="651">
        <f t="shared" si="45"/>
        <v>779</v>
      </c>
      <c r="C878" s="656" t="s">
        <v>1101</v>
      </c>
      <c r="D878" s="648" t="s">
        <v>334</v>
      </c>
      <c r="E878" s="656" t="s">
        <v>1313</v>
      </c>
      <c r="F878" s="648" t="s">
        <v>236</v>
      </c>
      <c r="G878" s="744">
        <v>0.58333333333333337</v>
      </c>
      <c r="H878" s="745"/>
      <c r="I878" s="650"/>
    </row>
    <row r="879" spans="1:9" ht="27">
      <c r="A879" s="684"/>
      <c r="B879" s="651">
        <f t="shared" si="45"/>
        <v>780</v>
      </c>
      <c r="C879" s="656" t="s">
        <v>1101</v>
      </c>
      <c r="D879" s="648" t="s">
        <v>334</v>
      </c>
      <c r="E879" s="656" t="s">
        <v>1314</v>
      </c>
      <c r="F879" s="648" t="s">
        <v>236</v>
      </c>
      <c r="G879" s="744">
        <v>0.58333333333333337</v>
      </c>
      <c r="H879" s="745"/>
      <c r="I879" s="650"/>
    </row>
    <row r="880" spans="1:9" ht="27">
      <c r="A880" s="684"/>
      <c r="B880" s="651">
        <f t="shared" si="45"/>
        <v>781</v>
      </c>
      <c r="C880" s="656" t="s">
        <v>1101</v>
      </c>
      <c r="D880" s="648" t="s">
        <v>334</v>
      </c>
      <c r="E880" s="656" t="s">
        <v>1315</v>
      </c>
      <c r="F880" s="648" t="s">
        <v>236</v>
      </c>
      <c r="G880" s="744">
        <v>0.58333333333333337</v>
      </c>
      <c r="H880" s="745"/>
      <c r="I880" s="650"/>
    </row>
    <row r="881" spans="1:9" ht="27">
      <c r="A881" s="684"/>
      <c r="B881" s="651">
        <f t="shared" si="45"/>
        <v>782</v>
      </c>
      <c r="C881" s="656" t="s">
        <v>1101</v>
      </c>
      <c r="D881" s="648" t="s">
        <v>334</v>
      </c>
      <c r="E881" s="656" t="s">
        <v>1316</v>
      </c>
      <c r="F881" s="648" t="s">
        <v>236</v>
      </c>
      <c r="G881" s="744">
        <v>0.58333333333333337</v>
      </c>
      <c r="H881" s="745"/>
      <c r="I881" s="650"/>
    </row>
    <row r="882" spans="1:9" ht="27">
      <c r="A882" s="684"/>
      <c r="B882" s="651">
        <f t="shared" si="45"/>
        <v>783</v>
      </c>
      <c r="C882" s="656" t="s">
        <v>1101</v>
      </c>
      <c r="D882" s="648" t="s">
        <v>334</v>
      </c>
      <c r="E882" s="656" t="s">
        <v>1317</v>
      </c>
      <c r="F882" s="648" t="s">
        <v>236</v>
      </c>
      <c r="G882" s="744">
        <v>1.1775</v>
      </c>
      <c r="H882" s="745"/>
      <c r="I882" s="650"/>
    </row>
    <row r="883" spans="1:9" ht="27">
      <c r="A883" s="684"/>
      <c r="B883" s="651">
        <f t="shared" si="45"/>
        <v>784</v>
      </c>
      <c r="C883" s="656" t="s">
        <v>1101</v>
      </c>
      <c r="D883" s="648" t="s">
        <v>334</v>
      </c>
      <c r="E883" s="656" t="s">
        <v>1318</v>
      </c>
      <c r="F883" s="648" t="s">
        <v>236</v>
      </c>
      <c r="G883" s="744">
        <v>1.0054166666666666</v>
      </c>
      <c r="H883" s="745"/>
      <c r="I883" s="650"/>
    </row>
    <row r="884" spans="1:9" ht="27">
      <c r="A884" s="684"/>
      <c r="B884" s="651">
        <f t="shared" si="45"/>
        <v>785</v>
      </c>
      <c r="C884" s="656" t="s">
        <v>1101</v>
      </c>
      <c r="D884" s="648" t="s">
        <v>334</v>
      </c>
      <c r="E884" s="656" t="s">
        <v>1319</v>
      </c>
      <c r="F884" s="648" t="s">
        <v>236</v>
      </c>
      <c r="G884" s="744">
        <v>0.98958333333333337</v>
      </c>
      <c r="H884" s="745"/>
      <c r="I884" s="650"/>
    </row>
    <row r="885" spans="1:9" ht="27">
      <c r="A885" s="684"/>
      <c r="B885" s="651">
        <f t="shared" si="45"/>
        <v>786</v>
      </c>
      <c r="C885" s="656" t="s">
        <v>1101</v>
      </c>
      <c r="D885" s="648" t="s">
        <v>334</v>
      </c>
      <c r="E885" s="656" t="s">
        <v>1320</v>
      </c>
      <c r="F885" s="648" t="s">
        <v>236</v>
      </c>
      <c r="G885" s="744">
        <v>0.98541666666666661</v>
      </c>
      <c r="H885" s="745"/>
      <c r="I885" s="650"/>
    </row>
    <row r="886" spans="1:9" ht="27">
      <c r="A886" s="684"/>
      <c r="B886" s="651">
        <f t="shared" si="45"/>
        <v>787</v>
      </c>
      <c r="C886" s="656" t="s">
        <v>1101</v>
      </c>
      <c r="D886" s="648" t="s">
        <v>334</v>
      </c>
      <c r="E886" s="656" t="s">
        <v>1321</v>
      </c>
      <c r="F886" s="648" t="s">
        <v>236</v>
      </c>
      <c r="G886" s="744">
        <v>1.3333333333333335</v>
      </c>
      <c r="H886" s="745"/>
      <c r="I886" s="650"/>
    </row>
    <row r="887" spans="1:9" ht="27">
      <c r="A887" s="684"/>
      <c r="B887" s="651">
        <f t="shared" si="45"/>
        <v>788</v>
      </c>
      <c r="C887" s="656" t="s">
        <v>1101</v>
      </c>
      <c r="D887" s="648" t="s">
        <v>334</v>
      </c>
      <c r="E887" s="656" t="s">
        <v>1322</v>
      </c>
      <c r="F887" s="648" t="s">
        <v>236</v>
      </c>
      <c r="G887" s="744">
        <v>1.1775</v>
      </c>
      <c r="H887" s="745"/>
      <c r="I887" s="650"/>
    </row>
    <row r="888" spans="1:9" ht="27">
      <c r="A888" s="684"/>
      <c r="B888" s="651">
        <f t="shared" si="45"/>
        <v>789</v>
      </c>
      <c r="C888" s="656" t="s">
        <v>1101</v>
      </c>
      <c r="D888" s="648" t="s">
        <v>334</v>
      </c>
      <c r="E888" s="656" t="s">
        <v>1323</v>
      </c>
      <c r="F888" s="648" t="s">
        <v>236</v>
      </c>
      <c r="G888" s="744">
        <v>1.1458333333333335</v>
      </c>
      <c r="H888" s="745"/>
      <c r="I888" s="650"/>
    </row>
    <row r="889" spans="1:9" ht="27">
      <c r="A889" s="684"/>
      <c r="B889" s="651">
        <f t="shared" si="45"/>
        <v>790</v>
      </c>
      <c r="C889" s="656" t="s">
        <v>1101</v>
      </c>
      <c r="D889" s="648" t="s">
        <v>334</v>
      </c>
      <c r="E889" s="656" t="s">
        <v>1324</v>
      </c>
      <c r="F889" s="648" t="s">
        <v>236</v>
      </c>
      <c r="G889" s="744">
        <v>1.1458333333333335</v>
      </c>
      <c r="H889" s="745"/>
      <c r="I889" s="650"/>
    </row>
    <row r="890" spans="1:9" ht="27">
      <c r="A890" s="684"/>
      <c r="B890" s="651">
        <f t="shared" si="45"/>
        <v>791</v>
      </c>
      <c r="C890" s="656" t="s">
        <v>1101</v>
      </c>
      <c r="D890" s="648" t="s">
        <v>334</v>
      </c>
      <c r="E890" s="656" t="s">
        <v>1325</v>
      </c>
      <c r="F890" s="648" t="s">
        <v>236</v>
      </c>
      <c r="G890" s="744">
        <v>1.0333333333333334</v>
      </c>
      <c r="H890" s="745"/>
      <c r="I890" s="650"/>
    </row>
    <row r="891" spans="1:9" ht="27">
      <c r="A891" s="684"/>
      <c r="B891" s="651">
        <f t="shared" si="45"/>
        <v>792</v>
      </c>
      <c r="C891" s="656" t="s">
        <v>1101</v>
      </c>
      <c r="D891" s="648" t="s">
        <v>334</v>
      </c>
      <c r="E891" s="656" t="s">
        <v>1326</v>
      </c>
      <c r="F891" s="648" t="s">
        <v>236</v>
      </c>
      <c r="G891" s="744">
        <v>1.4166666666666667</v>
      </c>
      <c r="H891" s="745"/>
      <c r="I891" s="650"/>
    </row>
    <row r="892" spans="1:9" ht="27">
      <c r="A892" s="684"/>
      <c r="B892" s="651">
        <f t="shared" si="45"/>
        <v>793</v>
      </c>
      <c r="C892" s="652" t="s">
        <v>1101</v>
      </c>
      <c r="D892" s="662" t="s">
        <v>334</v>
      </c>
      <c r="E892" s="643" t="s">
        <v>1327</v>
      </c>
      <c r="F892" s="648" t="s">
        <v>236</v>
      </c>
      <c r="G892" s="744">
        <v>1.4166666666666667</v>
      </c>
      <c r="H892" s="745"/>
      <c r="I892" s="650"/>
    </row>
    <row r="893" spans="1:9" ht="27">
      <c r="A893" s="633"/>
      <c r="B893" s="651">
        <f t="shared" si="45"/>
        <v>794</v>
      </c>
      <c r="C893" s="656" t="s">
        <v>1101</v>
      </c>
      <c r="D893" s="648" t="s">
        <v>334</v>
      </c>
      <c r="E893" s="656" t="s">
        <v>1328</v>
      </c>
      <c r="F893" s="648" t="s">
        <v>236</v>
      </c>
      <c r="G893" s="744">
        <v>1.3916666666666666</v>
      </c>
      <c r="H893" s="745"/>
      <c r="I893" s="650"/>
    </row>
    <row r="894" spans="1:9" ht="27">
      <c r="A894" s="684"/>
      <c r="B894" s="651">
        <f t="shared" si="45"/>
        <v>795</v>
      </c>
      <c r="C894" s="656" t="s">
        <v>1101</v>
      </c>
      <c r="D894" s="648" t="s">
        <v>334</v>
      </c>
      <c r="E894" s="656" t="s">
        <v>1329</v>
      </c>
      <c r="F894" s="648" t="s">
        <v>236</v>
      </c>
      <c r="G894" s="744">
        <v>1.3916666666666666</v>
      </c>
      <c r="H894" s="745"/>
      <c r="I894" s="650"/>
    </row>
    <row r="895" spans="1:9" ht="27">
      <c r="A895" s="684"/>
      <c r="B895" s="651">
        <f t="shared" si="45"/>
        <v>796</v>
      </c>
      <c r="C895" s="656" t="s">
        <v>1101</v>
      </c>
      <c r="D895" s="648" t="s">
        <v>334</v>
      </c>
      <c r="E895" s="656" t="s">
        <v>1330</v>
      </c>
      <c r="F895" s="648" t="s">
        <v>236</v>
      </c>
      <c r="G895" s="744">
        <v>1.9791666666666667</v>
      </c>
      <c r="H895" s="745"/>
      <c r="I895" s="650"/>
    </row>
    <row r="896" spans="1:9" ht="27">
      <c r="A896" s="684"/>
      <c r="B896" s="651">
        <f t="shared" si="45"/>
        <v>797</v>
      </c>
      <c r="C896" s="656" t="s">
        <v>1101</v>
      </c>
      <c r="D896" s="648" t="s">
        <v>334</v>
      </c>
      <c r="E896" s="656" t="s">
        <v>1331</v>
      </c>
      <c r="F896" s="648" t="s">
        <v>236</v>
      </c>
      <c r="G896" s="744">
        <v>2.0833333333333335</v>
      </c>
      <c r="H896" s="745"/>
      <c r="I896" s="650"/>
    </row>
    <row r="897" spans="1:9" ht="27">
      <c r="A897" s="684"/>
      <c r="B897" s="651">
        <f t="shared" si="45"/>
        <v>798</v>
      </c>
      <c r="C897" s="656" t="s">
        <v>1101</v>
      </c>
      <c r="D897" s="648" t="s">
        <v>334</v>
      </c>
      <c r="E897" s="656" t="s">
        <v>1332</v>
      </c>
      <c r="F897" s="648" t="s">
        <v>236</v>
      </c>
      <c r="G897" s="744">
        <v>2.0833333333333335</v>
      </c>
      <c r="H897" s="745"/>
      <c r="I897" s="650"/>
    </row>
    <row r="898" spans="1:9" ht="27">
      <c r="A898" s="684"/>
      <c r="B898" s="651">
        <f t="shared" si="45"/>
        <v>799</v>
      </c>
      <c r="C898" s="656" t="s">
        <v>1101</v>
      </c>
      <c r="D898" s="648" t="s">
        <v>334</v>
      </c>
      <c r="E898" s="656" t="s">
        <v>1333</v>
      </c>
      <c r="F898" s="648" t="s">
        <v>236</v>
      </c>
      <c r="G898" s="744">
        <v>2.0833333333333335</v>
      </c>
      <c r="H898" s="745"/>
      <c r="I898" s="650"/>
    </row>
    <row r="899" spans="1:9" ht="27">
      <c r="A899" s="684"/>
      <c r="B899" s="651">
        <f t="shared" si="45"/>
        <v>800</v>
      </c>
      <c r="C899" s="656" t="s">
        <v>1101</v>
      </c>
      <c r="D899" s="648" t="s">
        <v>334</v>
      </c>
      <c r="E899" s="656" t="s">
        <v>1334</v>
      </c>
      <c r="F899" s="648" t="s">
        <v>236</v>
      </c>
      <c r="G899" s="744">
        <v>2.0833333333333335</v>
      </c>
      <c r="H899" s="745"/>
      <c r="I899" s="650"/>
    </row>
    <row r="900" spans="1:9" ht="15">
      <c r="A900" s="633" t="s">
        <v>1335</v>
      </c>
      <c r="B900" s="651"/>
      <c r="C900" s="652" t="s">
        <v>1336</v>
      </c>
      <c r="D900" s="652"/>
      <c r="E900" s="643"/>
      <c r="F900" s="642"/>
      <c r="G900" s="749"/>
      <c r="H900" s="750"/>
      <c r="I900" s="650"/>
    </row>
    <row r="901" spans="1:9" ht="15">
      <c r="A901" s="748"/>
      <c r="B901" s="651">
        <f>B899+1</f>
        <v>801</v>
      </c>
      <c r="C901" s="656" t="s">
        <v>1337</v>
      </c>
      <c r="D901" s="648" t="s">
        <v>126</v>
      </c>
      <c r="E901" s="656" t="s">
        <v>1338</v>
      </c>
      <c r="F901" s="648" t="s">
        <v>236</v>
      </c>
      <c r="G901" s="744">
        <v>0.10250000000000001</v>
      </c>
      <c r="H901" s="745"/>
      <c r="I901" s="650"/>
    </row>
    <row r="902" spans="1:9" ht="15">
      <c r="A902" s="684"/>
      <c r="B902" s="651">
        <f>B901+1</f>
        <v>802</v>
      </c>
      <c r="C902" s="656" t="s">
        <v>1337</v>
      </c>
      <c r="D902" s="648" t="s">
        <v>126</v>
      </c>
      <c r="E902" s="643" t="s">
        <v>1339</v>
      </c>
      <c r="F902" s="648" t="s">
        <v>236</v>
      </c>
      <c r="G902" s="744">
        <v>0.1875</v>
      </c>
      <c r="H902" s="745"/>
      <c r="I902" s="650"/>
    </row>
    <row r="903" spans="1:9" ht="15">
      <c r="A903" s="684"/>
      <c r="B903" s="651">
        <f>B902+1</f>
        <v>803</v>
      </c>
      <c r="C903" s="643" t="s">
        <v>1340</v>
      </c>
      <c r="D903" s="662" t="s">
        <v>126</v>
      </c>
      <c r="E903" s="643" t="s">
        <v>1341</v>
      </c>
      <c r="F903" s="648" t="s">
        <v>236</v>
      </c>
      <c r="G903" s="744">
        <v>0.67749999999999999</v>
      </c>
      <c r="H903" s="745"/>
      <c r="I903" s="650"/>
    </row>
    <row r="904" spans="1:9" ht="15">
      <c r="A904" s="684"/>
      <c r="B904" s="651">
        <f>B903+1</f>
        <v>804</v>
      </c>
      <c r="C904" s="656" t="s">
        <v>1342</v>
      </c>
      <c r="D904" s="648" t="s">
        <v>126</v>
      </c>
      <c r="E904" s="656" t="s">
        <v>1343</v>
      </c>
      <c r="F904" s="648" t="s">
        <v>236</v>
      </c>
      <c r="G904" s="744">
        <v>0.20799999999999999</v>
      </c>
      <c r="H904" s="745"/>
      <c r="I904" s="650"/>
    </row>
    <row r="905" spans="1:9" ht="15">
      <c r="A905" s="684"/>
      <c r="B905" s="651">
        <f t="shared" ref="B905:B948" si="46">B904+1</f>
        <v>805</v>
      </c>
      <c r="C905" s="652" t="s">
        <v>1342</v>
      </c>
      <c r="D905" s="662" t="s">
        <v>126</v>
      </c>
      <c r="E905" s="643" t="s">
        <v>1344</v>
      </c>
      <c r="F905" s="648" t="s">
        <v>236</v>
      </c>
      <c r="G905" s="744">
        <v>0.51250000000000007</v>
      </c>
      <c r="H905" s="745"/>
      <c r="I905" s="650"/>
    </row>
    <row r="906" spans="1:9" ht="15">
      <c r="A906" s="684"/>
      <c r="B906" s="651">
        <f t="shared" si="46"/>
        <v>806</v>
      </c>
      <c r="C906" s="643" t="s">
        <v>1340</v>
      </c>
      <c r="D906" s="662" t="s">
        <v>126</v>
      </c>
      <c r="E906" s="643" t="s">
        <v>1345</v>
      </c>
      <c r="F906" s="648" t="s">
        <v>236</v>
      </c>
      <c r="G906" s="744">
        <v>0.95833333333333326</v>
      </c>
      <c r="H906" s="745"/>
      <c r="I906" s="650"/>
    </row>
    <row r="907" spans="1:9" ht="15">
      <c r="A907" s="684"/>
      <c r="B907" s="651">
        <f t="shared" si="46"/>
        <v>807</v>
      </c>
      <c r="C907" s="656" t="s">
        <v>1346</v>
      </c>
      <c r="D907" s="648" t="s">
        <v>126</v>
      </c>
      <c r="E907" s="656" t="s">
        <v>1347</v>
      </c>
      <c r="F907" s="648" t="s">
        <v>236</v>
      </c>
      <c r="G907" s="744">
        <v>0.20833333333333334</v>
      </c>
      <c r="H907" s="745"/>
      <c r="I907" s="650"/>
    </row>
    <row r="908" spans="1:9" ht="15">
      <c r="A908" s="684"/>
      <c r="B908" s="651">
        <f t="shared" si="46"/>
        <v>808</v>
      </c>
      <c r="C908" s="656" t="s">
        <v>1346</v>
      </c>
      <c r="D908" s="648" t="s">
        <v>126</v>
      </c>
      <c r="E908" s="656" t="s">
        <v>1348</v>
      </c>
      <c r="F908" s="648" t="s">
        <v>236</v>
      </c>
      <c r="G908" s="744">
        <v>0.26666666666666666</v>
      </c>
      <c r="H908" s="745"/>
      <c r="I908" s="650"/>
    </row>
    <row r="909" spans="1:9" ht="15">
      <c r="A909" s="684"/>
      <c r="B909" s="651">
        <f t="shared" si="46"/>
        <v>809</v>
      </c>
      <c r="C909" s="656" t="s">
        <v>1346</v>
      </c>
      <c r="D909" s="648" t="s">
        <v>126</v>
      </c>
      <c r="E909" s="656" t="s">
        <v>1349</v>
      </c>
      <c r="F909" s="648" t="s">
        <v>236</v>
      </c>
      <c r="G909" s="744">
        <v>1.0416666666666667</v>
      </c>
      <c r="H909" s="745"/>
      <c r="I909" s="650"/>
    </row>
    <row r="910" spans="1:9" ht="15">
      <c r="A910" s="684"/>
      <c r="B910" s="651">
        <f t="shared" si="46"/>
        <v>810</v>
      </c>
      <c r="C910" s="656" t="s">
        <v>1346</v>
      </c>
      <c r="D910" s="648" t="s">
        <v>126</v>
      </c>
      <c r="E910" s="656" t="s">
        <v>1350</v>
      </c>
      <c r="F910" s="648" t="s">
        <v>236</v>
      </c>
      <c r="G910" s="744">
        <v>0.15666666666666668</v>
      </c>
      <c r="H910" s="745"/>
      <c r="I910" s="650"/>
    </row>
    <row r="911" spans="1:9" ht="15">
      <c r="A911" s="684"/>
      <c r="B911" s="651">
        <f t="shared" si="46"/>
        <v>811</v>
      </c>
      <c r="C911" s="656" t="s">
        <v>1346</v>
      </c>
      <c r="D911" s="648" t="s">
        <v>126</v>
      </c>
      <c r="E911" s="656" t="s">
        <v>1351</v>
      </c>
      <c r="F911" s="648" t="s">
        <v>236</v>
      </c>
      <c r="G911" s="744">
        <v>0.30249999999999999</v>
      </c>
      <c r="H911" s="745"/>
      <c r="I911" s="650"/>
    </row>
    <row r="912" spans="1:9" ht="15">
      <c r="A912" s="684"/>
      <c r="B912" s="651">
        <f t="shared" si="46"/>
        <v>812</v>
      </c>
      <c r="C912" s="652" t="s">
        <v>1346</v>
      </c>
      <c r="D912" s="662" t="s">
        <v>126</v>
      </c>
      <c r="E912" s="656" t="s">
        <v>1352</v>
      </c>
      <c r="F912" s="648" t="s">
        <v>236</v>
      </c>
      <c r="G912" s="744">
        <v>0.33333333333333337</v>
      </c>
      <c r="H912" s="745"/>
      <c r="I912" s="650"/>
    </row>
    <row r="913" spans="1:9" ht="15">
      <c r="A913" s="633"/>
      <c r="B913" s="651">
        <f t="shared" si="46"/>
        <v>813</v>
      </c>
      <c r="C913" s="652" t="s">
        <v>789</v>
      </c>
      <c r="D913" s="662" t="s">
        <v>126</v>
      </c>
      <c r="E913" s="643" t="s">
        <v>1353</v>
      </c>
      <c r="F913" s="648" t="s">
        <v>236</v>
      </c>
      <c r="G913" s="744">
        <v>8.5833333333333331E-2</v>
      </c>
      <c r="H913" s="745"/>
      <c r="I913" s="650"/>
    </row>
    <row r="914" spans="1:9" ht="15">
      <c r="A914" s="633"/>
      <c r="B914" s="651">
        <f t="shared" si="46"/>
        <v>814</v>
      </c>
      <c r="C914" s="652" t="s">
        <v>789</v>
      </c>
      <c r="D914" s="662" t="s">
        <v>126</v>
      </c>
      <c r="E914" s="643" t="s">
        <v>1354</v>
      </c>
      <c r="F914" s="648" t="s">
        <v>236</v>
      </c>
      <c r="G914" s="744">
        <v>0.10833333333333334</v>
      </c>
      <c r="H914" s="745"/>
      <c r="I914" s="650"/>
    </row>
    <row r="915" spans="1:9" ht="15">
      <c r="A915" s="633"/>
      <c r="B915" s="651">
        <f t="shared" si="46"/>
        <v>815</v>
      </c>
      <c r="C915" s="656" t="s">
        <v>789</v>
      </c>
      <c r="D915" s="648" t="s">
        <v>126</v>
      </c>
      <c r="E915" s="656" t="s">
        <v>1355</v>
      </c>
      <c r="F915" s="648" t="s">
        <v>236</v>
      </c>
      <c r="G915" s="744">
        <v>0.29166666666666669</v>
      </c>
      <c r="H915" s="745"/>
      <c r="I915" s="650"/>
    </row>
    <row r="916" spans="1:9" ht="15">
      <c r="A916" s="684"/>
      <c r="B916" s="651">
        <f t="shared" si="46"/>
        <v>816</v>
      </c>
      <c r="C916" s="656" t="s">
        <v>789</v>
      </c>
      <c r="D916" s="648" t="s">
        <v>126</v>
      </c>
      <c r="E916" s="656" t="s">
        <v>1356</v>
      </c>
      <c r="F916" s="648" t="s">
        <v>236</v>
      </c>
      <c r="G916" s="744">
        <v>0.33333333333333337</v>
      </c>
      <c r="H916" s="745"/>
      <c r="I916" s="650"/>
    </row>
    <row r="917" spans="1:9" ht="15">
      <c r="A917" s="684"/>
      <c r="B917" s="651">
        <f t="shared" si="46"/>
        <v>817</v>
      </c>
      <c r="C917" s="656" t="s">
        <v>789</v>
      </c>
      <c r="D917" s="648" t="s">
        <v>126</v>
      </c>
      <c r="E917" s="643" t="s">
        <v>1357</v>
      </c>
      <c r="F917" s="648" t="s">
        <v>236</v>
      </c>
      <c r="G917" s="744">
        <v>1.175</v>
      </c>
      <c r="H917" s="745"/>
      <c r="I917" s="650"/>
    </row>
    <row r="918" spans="1:9" ht="15">
      <c r="A918" s="684"/>
      <c r="B918" s="651">
        <f t="shared" si="46"/>
        <v>818</v>
      </c>
      <c r="C918" s="656" t="s">
        <v>789</v>
      </c>
      <c r="D918" s="648" t="s">
        <v>126</v>
      </c>
      <c r="E918" s="643" t="s">
        <v>1358</v>
      </c>
      <c r="F918" s="648" t="s">
        <v>236</v>
      </c>
      <c r="G918" s="744">
        <v>8.8333333333333333E-2</v>
      </c>
      <c r="H918" s="745"/>
      <c r="I918" s="650"/>
    </row>
    <row r="919" spans="1:9" ht="15">
      <c r="A919" s="684"/>
      <c r="B919" s="651">
        <f t="shared" si="46"/>
        <v>819</v>
      </c>
      <c r="C919" s="656" t="s">
        <v>789</v>
      </c>
      <c r="D919" s="648" t="s">
        <v>126</v>
      </c>
      <c r="E919" s="643" t="s">
        <v>1359</v>
      </c>
      <c r="F919" s="648" t="s">
        <v>236</v>
      </c>
      <c r="G919" s="744">
        <v>0.11666666666666668</v>
      </c>
      <c r="H919" s="745"/>
      <c r="I919" s="650"/>
    </row>
    <row r="920" spans="1:9" ht="15">
      <c r="A920" s="684"/>
      <c r="B920" s="651">
        <f t="shared" si="46"/>
        <v>820</v>
      </c>
      <c r="C920" s="652" t="s">
        <v>789</v>
      </c>
      <c r="D920" s="662" t="s">
        <v>126</v>
      </c>
      <c r="E920" s="643" t="s">
        <v>1360</v>
      </c>
      <c r="F920" s="648" t="s">
        <v>236</v>
      </c>
      <c r="G920" s="744">
        <v>0.29166666666666669</v>
      </c>
      <c r="H920" s="745"/>
      <c r="I920" s="650"/>
    </row>
    <row r="921" spans="1:9" ht="15">
      <c r="A921" s="633"/>
      <c r="B921" s="651">
        <f t="shared" si="46"/>
        <v>821</v>
      </c>
      <c r="C921" s="652" t="s">
        <v>789</v>
      </c>
      <c r="D921" s="662" t="s">
        <v>126</v>
      </c>
      <c r="E921" s="643" t="s">
        <v>1361</v>
      </c>
      <c r="F921" s="648" t="s">
        <v>236</v>
      </c>
      <c r="G921" s="744">
        <v>0.4341666666666667</v>
      </c>
      <c r="H921" s="745"/>
      <c r="I921" s="650"/>
    </row>
    <row r="922" spans="1:9" ht="15">
      <c r="A922" s="633"/>
      <c r="B922" s="651">
        <f t="shared" si="46"/>
        <v>822</v>
      </c>
      <c r="C922" s="656" t="s">
        <v>789</v>
      </c>
      <c r="D922" s="648" t="s">
        <v>126</v>
      </c>
      <c r="E922" s="656" t="s">
        <v>1362</v>
      </c>
      <c r="F922" s="648" t="s">
        <v>236</v>
      </c>
      <c r="G922" s="744">
        <v>1.3416666666666668</v>
      </c>
      <c r="H922" s="745"/>
      <c r="I922" s="650"/>
    </row>
    <row r="923" spans="1:9" ht="15">
      <c r="A923" s="633"/>
      <c r="B923" s="651">
        <f t="shared" si="46"/>
        <v>823</v>
      </c>
      <c r="C923" s="652" t="s">
        <v>1363</v>
      </c>
      <c r="D923" s="662" t="s">
        <v>126</v>
      </c>
      <c r="E923" s="643" t="s">
        <v>1353</v>
      </c>
      <c r="F923" s="648" t="s">
        <v>236</v>
      </c>
      <c r="G923" s="744">
        <v>0.15</v>
      </c>
      <c r="H923" s="745"/>
      <c r="I923" s="650"/>
    </row>
    <row r="924" spans="1:9" ht="15">
      <c r="A924" s="633"/>
      <c r="B924" s="651">
        <f t="shared" si="46"/>
        <v>824</v>
      </c>
      <c r="C924" s="652" t="s">
        <v>1363</v>
      </c>
      <c r="D924" s="662" t="s">
        <v>126</v>
      </c>
      <c r="E924" s="643" t="s">
        <v>1354</v>
      </c>
      <c r="F924" s="648" t="s">
        <v>236</v>
      </c>
      <c r="G924" s="744">
        <v>0.22083333333333335</v>
      </c>
      <c r="H924" s="745"/>
      <c r="I924" s="650"/>
    </row>
    <row r="925" spans="1:9" ht="15">
      <c r="A925" s="633"/>
      <c r="B925" s="651">
        <f t="shared" si="46"/>
        <v>825</v>
      </c>
      <c r="C925" s="656" t="s">
        <v>1363</v>
      </c>
      <c r="D925" s="648" t="s">
        <v>126</v>
      </c>
      <c r="E925" s="656" t="s">
        <v>1355</v>
      </c>
      <c r="F925" s="648" t="s">
        <v>236</v>
      </c>
      <c r="G925" s="744">
        <v>0.51875000000000004</v>
      </c>
      <c r="H925" s="745"/>
      <c r="I925" s="650"/>
    </row>
    <row r="926" spans="1:9" ht="15">
      <c r="A926" s="684"/>
      <c r="B926" s="651">
        <f t="shared" si="46"/>
        <v>826</v>
      </c>
      <c r="C926" s="656" t="s">
        <v>1363</v>
      </c>
      <c r="D926" s="648" t="s">
        <v>126</v>
      </c>
      <c r="E926" s="656" t="s">
        <v>1356</v>
      </c>
      <c r="F926" s="648" t="s">
        <v>236</v>
      </c>
      <c r="G926" s="744">
        <v>0.8025000000000001</v>
      </c>
      <c r="H926" s="745"/>
      <c r="I926" s="650"/>
    </row>
    <row r="927" spans="1:9" ht="15">
      <c r="A927" s="684"/>
      <c r="B927" s="651">
        <f t="shared" si="46"/>
        <v>827</v>
      </c>
      <c r="C927" s="656" t="s">
        <v>1363</v>
      </c>
      <c r="D927" s="648" t="s">
        <v>126</v>
      </c>
      <c r="E927" s="656" t="s">
        <v>1357</v>
      </c>
      <c r="F927" s="648" t="s">
        <v>236</v>
      </c>
      <c r="G927" s="744">
        <v>3.0208333333333335</v>
      </c>
      <c r="H927" s="745"/>
      <c r="I927" s="650"/>
    </row>
    <row r="928" spans="1:9" ht="15">
      <c r="A928" s="684"/>
      <c r="B928" s="651">
        <f t="shared" si="46"/>
        <v>828</v>
      </c>
      <c r="C928" s="652" t="s">
        <v>1363</v>
      </c>
      <c r="D928" s="662" t="s">
        <v>126</v>
      </c>
      <c r="E928" s="643" t="s">
        <v>1364</v>
      </c>
      <c r="F928" s="648" t="s">
        <v>236</v>
      </c>
      <c r="G928" s="744">
        <v>6.6150000000000002</v>
      </c>
      <c r="H928" s="745"/>
      <c r="I928" s="650"/>
    </row>
    <row r="929" spans="1:9" ht="15">
      <c r="A929" s="684"/>
      <c r="B929" s="651">
        <f t="shared" si="46"/>
        <v>829</v>
      </c>
      <c r="C929" s="652" t="s">
        <v>1363</v>
      </c>
      <c r="D929" s="662" t="s">
        <v>126</v>
      </c>
      <c r="E929" s="643" t="s">
        <v>1365</v>
      </c>
      <c r="F929" s="648" t="s">
        <v>236</v>
      </c>
      <c r="G929" s="744">
        <v>8.3333333333333339</v>
      </c>
      <c r="H929" s="745"/>
      <c r="I929" s="650"/>
    </row>
    <row r="930" spans="1:9" ht="15">
      <c r="A930" s="684"/>
      <c r="B930" s="651">
        <f t="shared" si="46"/>
        <v>830</v>
      </c>
      <c r="C930" s="656" t="s">
        <v>1363</v>
      </c>
      <c r="D930" s="648" t="s">
        <v>126</v>
      </c>
      <c r="E930" s="656" t="s">
        <v>1366</v>
      </c>
      <c r="F930" s="648" t="s">
        <v>236</v>
      </c>
      <c r="G930" s="744">
        <v>0.39083333333333331</v>
      </c>
      <c r="H930" s="745"/>
      <c r="I930" s="650"/>
    </row>
    <row r="931" spans="1:9" ht="15">
      <c r="A931" s="684"/>
      <c r="B931" s="651">
        <f t="shared" si="46"/>
        <v>831</v>
      </c>
      <c r="C931" s="656" t="s">
        <v>1363</v>
      </c>
      <c r="D931" s="648" t="s">
        <v>126</v>
      </c>
      <c r="E931" s="656" t="s">
        <v>1367</v>
      </c>
      <c r="F931" s="648" t="s">
        <v>236</v>
      </c>
      <c r="G931" s="744">
        <v>0.45000000000000007</v>
      </c>
      <c r="H931" s="745"/>
      <c r="I931" s="650"/>
    </row>
    <row r="932" spans="1:9" ht="15">
      <c r="A932" s="684"/>
      <c r="B932" s="651">
        <f t="shared" si="46"/>
        <v>832</v>
      </c>
      <c r="C932" s="656" t="s">
        <v>1363</v>
      </c>
      <c r="D932" s="648" t="s">
        <v>126</v>
      </c>
      <c r="E932" s="643" t="s">
        <v>1368</v>
      </c>
      <c r="F932" s="648" t="s">
        <v>236</v>
      </c>
      <c r="G932" s="744">
        <v>0.58333333333333337</v>
      </c>
      <c r="H932" s="745"/>
      <c r="I932" s="650"/>
    </row>
    <row r="933" spans="1:9" ht="15">
      <c r="A933" s="684"/>
      <c r="B933" s="651">
        <f t="shared" si="46"/>
        <v>833</v>
      </c>
      <c r="C933" s="656" t="s">
        <v>1363</v>
      </c>
      <c r="D933" s="648" t="s">
        <v>126</v>
      </c>
      <c r="E933" s="643" t="s">
        <v>1369</v>
      </c>
      <c r="F933" s="648" t="s">
        <v>236</v>
      </c>
      <c r="G933" s="744">
        <v>6.041666666666667</v>
      </c>
      <c r="H933" s="745"/>
      <c r="I933" s="650"/>
    </row>
    <row r="934" spans="1:9" ht="15">
      <c r="A934" s="684"/>
      <c r="B934" s="651">
        <f t="shared" si="46"/>
        <v>834</v>
      </c>
      <c r="C934" s="652" t="s">
        <v>1363</v>
      </c>
      <c r="D934" s="662" t="s">
        <v>126</v>
      </c>
      <c r="E934" s="643" t="s">
        <v>1358</v>
      </c>
      <c r="F934" s="648" t="s">
        <v>236</v>
      </c>
      <c r="G934" s="744">
        <v>0.15</v>
      </c>
      <c r="H934" s="745"/>
      <c r="I934" s="650"/>
    </row>
    <row r="935" spans="1:9" ht="15">
      <c r="A935" s="633"/>
      <c r="B935" s="651">
        <f t="shared" si="46"/>
        <v>835</v>
      </c>
      <c r="C935" s="652" t="s">
        <v>1363</v>
      </c>
      <c r="D935" s="662" t="s">
        <v>126</v>
      </c>
      <c r="E935" s="643" t="s">
        <v>1359</v>
      </c>
      <c r="F935" s="648" t="s">
        <v>236</v>
      </c>
      <c r="G935" s="744">
        <v>0.22083333333333335</v>
      </c>
      <c r="H935" s="745"/>
      <c r="I935" s="650"/>
    </row>
    <row r="936" spans="1:9" ht="15">
      <c r="A936" s="633"/>
      <c r="B936" s="651">
        <f t="shared" si="46"/>
        <v>836</v>
      </c>
      <c r="C936" s="656" t="s">
        <v>1363</v>
      </c>
      <c r="D936" s="648" t="s">
        <v>126</v>
      </c>
      <c r="E936" s="656" t="s">
        <v>1360</v>
      </c>
      <c r="F936" s="648" t="s">
        <v>236</v>
      </c>
      <c r="G936" s="744">
        <v>0.5083333333333333</v>
      </c>
      <c r="H936" s="745"/>
      <c r="I936" s="650"/>
    </row>
    <row r="937" spans="1:9" ht="15">
      <c r="A937" s="633"/>
      <c r="B937" s="651">
        <f t="shared" si="46"/>
        <v>837</v>
      </c>
      <c r="C937" s="656" t="s">
        <v>1363</v>
      </c>
      <c r="D937" s="648" t="s">
        <v>126</v>
      </c>
      <c r="E937" s="656" t="s">
        <v>1361</v>
      </c>
      <c r="F937" s="648" t="s">
        <v>236</v>
      </c>
      <c r="G937" s="744">
        <v>0.64</v>
      </c>
      <c r="H937" s="745"/>
      <c r="I937" s="650"/>
    </row>
    <row r="938" spans="1:9" ht="15">
      <c r="A938" s="633"/>
      <c r="B938" s="651">
        <f t="shared" si="46"/>
        <v>838</v>
      </c>
      <c r="C938" s="652" t="s">
        <v>1363</v>
      </c>
      <c r="D938" s="662" t="s">
        <v>126</v>
      </c>
      <c r="E938" s="643" t="s">
        <v>1362</v>
      </c>
      <c r="F938" s="648" t="s">
        <v>236</v>
      </c>
      <c r="G938" s="744">
        <v>3.0000000000000004</v>
      </c>
      <c r="H938" s="745"/>
      <c r="I938" s="650"/>
    </row>
    <row r="939" spans="1:9" ht="15">
      <c r="A939" s="633"/>
      <c r="B939" s="651">
        <f t="shared" si="46"/>
        <v>839</v>
      </c>
      <c r="C939" s="656" t="s">
        <v>1363</v>
      </c>
      <c r="D939" s="648" t="s">
        <v>126</v>
      </c>
      <c r="E939" s="656" t="s">
        <v>1370</v>
      </c>
      <c r="F939" s="648" t="s">
        <v>236</v>
      </c>
      <c r="G939" s="744">
        <v>0.38249999999999995</v>
      </c>
      <c r="H939" s="745"/>
      <c r="I939" s="650"/>
    </row>
    <row r="940" spans="1:9" ht="15">
      <c r="A940" s="633"/>
      <c r="B940" s="651">
        <f t="shared" si="46"/>
        <v>840</v>
      </c>
      <c r="C940" s="656" t="s">
        <v>1363</v>
      </c>
      <c r="D940" s="648" t="s">
        <v>126</v>
      </c>
      <c r="E940" s="656" t="s">
        <v>1371</v>
      </c>
      <c r="F940" s="648" t="s">
        <v>236</v>
      </c>
      <c r="G940" s="744">
        <v>0.45000000000000007</v>
      </c>
      <c r="H940" s="745"/>
      <c r="I940" s="650"/>
    </row>
    <row r="941" spans="1:9" ht="15">
      <c r="A941" s="633"/>
      <c r="B941" s="651">
        <f t="shared" si="46"/>
        <v>841</v>
      </c>
      <c r="C941" s="656" t="s">
        <v>1363</v>
      </c>
      <c r="D941" s="648" t="s">
        <v>126</v>
      </c>
      <c r="E941" s="656" t="s">
        <v>1372</v>
      </c>
      <c r="F941" s="648" t="s">
        <v>236</v>
      </c>
      <c r="G941" s="744">
        <v>2.2000000000000006</v>
      </c>
      <c r="H941" s="745"/>
      <c r="I941" s="650"/>
    </row>
    <row r="942" spans="1:9" ht="15">
      <c r="A942" s="633"/>
      <c r="B942" s="651">
        <f t="shared" si="46"/>
        <v>842</v>
      </c>
      <c r="C942" s="652" t="s">
        <v>1363</v>
      </c>
      <c r="D942" s="662" t="s">
        <v>126</v>
      </c>
      <c r="E942" s="643" t="s">
        <v>1373</v>
      </c>
      <c r="F942" s="648" t="s">
        <v>236</v>
      </c>
      <c r="G942" s="744">
        <v>8.3333333333333339</v>
      </c>
      <c r="H942" s="745"/>
      <c r="I942" s="650"/>
    </row>
    <row r="943" spans="1:9" ht="15">
      <c r="A943" s="633"/>
      <c r="B943" s="651">
        <f t="shared" si="46"/>
        <v>843</v>
      </c>
      <c r="C943" s="656" t="s">
        <v>1374</v>
      </c>
      <c r="D943" s="648" t="s">
        <v>126</v>
      </c>
      <c r="E943" s="643" t="s">
        <v>1359</v>
      </c>
      <c r="F943" s="648" t="s">
        <v>236</v>
      </c>
      <c r="G943" s="744">
        <v>0.45833333333333337</v>
      </c>
      <c r="H943" s="745"/>
      <c r="I943" s="650"/>
    </row>
    <row r="944" spans="1:9" ht="15">
      <c r="A944" s="684"/>
      <c r="B944" s="651">
        <f t="shared" si="46"/>
        <v>844</v>
      </c>
      <c r="C944" s="652" t="s">
        <v>1375</v>
      </c>
      <c r="D944" s="662" t="s">
        <v>126</v>
      </c>
      <c r="E944" s="643" t="s">
        <v>1376</v>
      </c>
      <c r="F944" s="648" t="s">
        <v>236</v>
      </c>
      <c r="G944" s="744">
        <v>6.8333333333333343E-2</v>
      </c>
      <c r="H944" s="745"/>
      <c r="I944" s="650"/>
    </row>
    <row r="945" spans="1:9" ht="15">
      <c r="A945" s="633"/>
      <c r="B945" s="651">
        <f t="shared" si="46"/>
        <v>845</v>
      </c>
      <c r="C945" s="656" t="s">
        <v>1375</v>
      </c>
      <c r="D945" s="648" t="s">
        <v>126</v>
      </c>
      <c r="E945" s="656" t="s">
        <v>1377</v>
      </c>
      <c r="F945" s="648" t="s">
        <v>236</v>
      </c>
      <c r="G945" s="744">
        <v>0.16208333333333333</v>
      </c>
      <c r="H945" s="745"/>
      <c r="I945" s="650"/>
    </row>
    <row r="946" spans="1:9" ht="15">
      <c r="A946" s="684"/>
      <c r="B946" s="651">
        <f t="shared" si="46"/>
        <v>846</v>
      </c>
      <c r="C946" s="652" t="s">
        <v>1375</v>
      </c>
      <c r="D946" s="662" t="s">
        <v>126</v>
      </c>
      <c r="E946" s="643" t="s">
        <v>1343</v>
      </c>
      <c r="F946" s="648" t="s">
        <v>236</v>
      </c>
      <c r="G946" s="744">
        <v>0.05</v>
      </c>
      <c r="H946" s="745"/>
      <c r="I946" s="650"/>
    </row>
    <row r="947" spans="1:9" ht="15">
      <c r="A947" s="633"/>
      <c r="B947" s="651">
        <f t="shared" si="46"/>
        <v>847</v>
      </c>
      <c r="C947" s="652" t="s">
        <v>1375</v>
      </c>
      <c r="D947" s="662" t="s">
        <v>126</v>
      </c>
      <c r="E947" s="643" t="s">
        <v>1378</v>
      </c>
      <c r="F947" s="648" t="s">
        <v>236</v>
      </c>
      <c r="G947" s="744">
        <v>0.54166666666666674</v>
      </c>
      <c r="H947" s="745"/>
      <c r="I947" s="650"/>
    </row>
    <row r="948" spans="1:9" ht="15">
      <c r="A948" s="633"/>
      <c r="B948" s="651">
        <f t="shared" si="46"/>
        <v>848</v>
      </c>
      <c r="C948" s="656" t="s">
        <v>1375</v>
      </c>
      <c r="D948" s="648" t="s">
        <v>126</v>
      </c>
      <c r="E948" s="656" t="s">
        <v>1344</v>
      </c>
      <c r="F948" s="648" t="s">
        <v>236</v>
      </c>
      <c r="G948" s="744">
        <v>9.583333333333334E-2</v>
      </c>
      <c r="H948" s="745"/>
      <c r="I948" s="650"/>
    </row>
    <row r="949" spans="1:9" ht="15">
      <c r="A949" s="633" t="s">
        <v>1379</v>
      </c>
      <c r="B949" s="651"/>
      <c r="C949" s="652" t="s">
        <v>1380</v>
      </c>
      <c r="D949" s="652"/>
      <c r="E949" s="643"/>
      <c r="F949" s="648"/>
      <c r="G949" s="749"/>
      <c r="H949" s="750"/>
      <c r="I949" s="650"/>
    </row>
    <row r="950" spans="1:9" ht="15">
      <c r="A950" s="748"/>
      <c r="B950" s="651">
        <f>B948+1</f>
        <v>849</v>
      </c>
      <c r="C950" s="656" t="s">
        <v>1101</v>
      </c>
      <c r="D950" s="648" t="s">
        <v>334</v>
      </c>
      <c r="E950" s="656" t="s">
        <v>1381</v>
      </c>
      <c r="F950" s="648" t="s">
        <v>236</v>
      </c>
      <c r="G950" s="744">
        <v>0.10083333333333333</v>
      </c>
      <c r="H950" s="745"/>
      <c r="I950" s="650"/>
    </row>
    <row r="951" spans="1:9" ht="15">
      <c r="A951" s="684"/>
      <c r="B951" s="651">
        <f>B950+1</f>
        <v>850</v>
      </c>
      <c r="C951" s="656" t="s">
        <v>1101</v>
      </c>
      <c r="D951" s="648" t="s">
        <v>334</v>
      </c>
      <c r="E951" s="656" t="s">
        <v>1382</v>
      </c>
      <c r="F951" s="648" t="s">
        <v>236</v>
      </c>
      <c r="G951" s="744">
        <v>7.4999999999999997E-2</v>
      </c>
      <c r="H951" s="745"/>
      <c r="I951" s="650"/>
    </row>
    <row r="952" spans="1:9" ht="15">
      <c r="A952" s="684"/>
      <c r="B952" s="651">
        <f>B951+1</f>
        <v>851</v>
      </c>
      <c r="C952" s="656" t="s">
        <v>1101</v>
      </c>
      <c r="D952" s="648" t="s">
        <v>334</v>
      </c>
      <c r="E952" s="656" t="s">
        <v>1383</v>
      </c>
      <c r="F952" s="648" t="s">
        <v>236</v>
      </c>
      <c r="G952" s="744">
        <v>0.11666666666666668</v>
      </c>
      <c r="H952" s="745"/>
      <c r="I952" s="650"/>
    </row>
    <row r="953" spans="1:9" ht="15">
      <c r="A953" s="684"/>
      <c r="B953" s="651">
        <f t="shared" ref="B953:B1016" si="47">B952+1</f>
        <v>852</v>
      </c>
      <c r="C953" s="656" t="s">
        <v>1101</v>
      </c>
      <c r="D953" s="648" t="s">
        <v>334</v>
      </c>
      <c r="E953" s="656" t="s">
        <v>1384</v>
      </c>
      <c r="F953" s="648" t="s">
        <v>236</v>
      </c>
      <c r="G953" s="744">
        <v>0.11000000000000001</v>
      </c>
      <c r="H953" s="745"/>
      <c r="I953" s="650"/>
    </row>
    <row r="954" spans="1:9" ht="15">
      <c r="A954" s="684"/>
      <c r="B954" s="651">
        <f t="shared" si="47"/>
        <v>853</v>
      </c>
      <c r="C954" s="656" t="s">
        <v>1101</v>
      </c>
      <c r="D954" s="648" t="s">
        <v>334</v>
      </c>
      <c r="E954" s="656" t="s">
        <v>1385</v>
      </c>
      <c r="F954" s="648" t="s">
        <v>236</v>
      </c>
      <c r="G954" s="744">
        <v>8.3333333333333343E-2</v>
      </c>
      <c r="H954" s="745"/>
      <c r="I954" s="650"/>
    </row>
    <row r="955" spans="1:9" ht="15">
      <c r="A955" s="684"/>
      <c r="B955" s="651">
        <f t="shared" si="47"/>
        <v>854</v>
      </c>
      <c r="C955" s="656" t="s">
        <v>1101</v>
      </c>
      <c r="D955" s="648" t="s">
        <v>334</v>
      </c>
      <c r="E955" s="656" t="s">
        <v>1386</v>
      </c>
      <c r="F955" s="648" t="s">
        <v>236</v>
      </c>
      <c r="G955" s="744">
        <v>0.1</v>
      </c>
      <c r="H955" s="745"/>
      <c r="I955" s="650"/>
    </row>
    <row r="956" spans="1:9" ht="15">
      <c r="A956" s="684"/>
      <c r="B956" s="651">
        <f t="shared" si="47"/>
        <v>855</v>
      </c>
      <c r="C956" s="656" t="s">
        <v>1101</v>
      </c>
      <c r="D956" s="648" t="s">
        <v>334</v>
      </c>
      <c r="E956" s="656" t="s">
        <v>1387</v>
      </c>
      <c r="F956" s="648" t="s">
        <v>236</v>
      </c>
      <c r="G956" s="744">
        <v>0.13333333333333333</v>
      </c>
      <c r="H956" s="745"/>
      <c r="I956" s="650"/>
    </row>
    <row r="957" spans="1:9" ht="15">
      <c r="A957" s="684"/>
      <c r="B957" s="651">
        <f t="shared" si="47"/>
        <v>856</v>
      </c>
      <c r="C957" s="652" t="s">
        <v>1101</v>
      </c>
      <c r="D957" s="662" t="s">
        <v>334</v>
      </c>
      <c r="E957" s="643" t="s">
        <v>1388</v>
      </c>
      <c r="F957" s="648" t="s">
        <v>236</v>
      </c>
      <c r="G957" s="744">
        <v>0.14166666666666669</v>
      </c>
      <c r="H957" s="745"/>
      <c r="I957" s="650"/>
    </row>
    <row r="958" spans="1:9" ht="15">
      <c r="A958" s="684"/>
      <c r="B958" s="651">
        <f t="shared" si="47"/>
        <v>857</v>
      </c>
      <c r="C958" s="652" t="s">
        <v>1101</v>
      </c>
      <c r="D958" s="662" t="s">
        <v>334</v>
      </c>
      <c r="E958" s="643" t="s">
        <v>1389</v>
      </c>
      <c r="F958" s="648" t="s">
        <v>236</v>
      </c>
      <c r="G958" s="744">
        <v>0.28666666666666668</v>
      </c>
      <c r="H958" s="745"/>
      <c r="I958" s="650"/>
    </row>
    <row r="959" spans="1:9" ht="15">
      <c r="A959" s="684"/>
      <c r="B959" s="651">
        <f t="shared" si="47"/>
        <v>858</v>
      </c>
      <c r="C959" s="656" t="s">
        <v>1101</v>
      </c>
      <c r="D959" s="648" t="s">
        <v>334</v>
      </c>
      <c r="E959" s="656" t="s">
        <v>1390</v>
      </c>
      <c r="F959" s="648" t="s">
        <v>236</v>
      </c>
      <c r="G959" s="744">
        <v>0.20833333333333334</v>
      </c>
      <c r="H959" s="745"/>
      <c r="I959" s="650"/>
    </row>
    <row r="960" spans="1:9" ht="15">
      <c r="A960" s="684"/>
      <c r="B960" s="651">
        <f t="shared" si="47"/>
        <v>859</v>
      </c>
      <c r="C960" s="656" t="s">
        <v>1101</v>
      </c>
      <c r="D960" s="648" t="s">
        <v>334</v>
      </c>
      <c r="E960" s="643" t="s">
        <v>1391</v>
      </c>
      <c r="F960" s="648" t="s">
        <v>236</v>
      </c>
      <c r="G960" s="744">
        <v>0.18333333333333335</v>
      </c>
      <c r="H960" s="745"/>
      <c r="I960" s="650"/>
    </row>
    <row r="961" spans="1:9" ht="15">
      <c r="A961" s="684"/>
      <c r="B961" s="651">
        <f t="shared" si="47"/>
        <v>860</v>
      </c>
      <c r="C961" s="656" t="s">
        <v>1101</v>
      </c>
      <c r="D961" s="648" t="s">
        <v>334</v>
      </c>
      <c r="E961" s="643" t="s">
        <v>1392</v>
      </c>
      <c r="F961" s="648" t="s">
        <v>236</v>
      </c>
      <c r="G961" s="744">
        <v>0.22500000000000003</v>
      </c>
      <c r="H961" s="745"/>
      <c r="I961" s="650"/>
    </row>
    <row r="962" spans="1:9" ht="15">
      <c r="A962" s="684"/>
      <c r="B962" s="651">
        <f t="shared" si="47"/>
        <v>861</v>
      </c>
      <c r="C962" s="652" t="s">
        <v>1101</v>
      </c>
      <c r="D962" s="662" t="s">
        <v>334</v>
      </c>
      <c r="E962" s="643" t="s">
        <v>1393</v>
      </c>
      <c r="F962" s="648" t="s">
        <v>236</v>
      </c>
      <c r="G962" s="744">
        <v>0.38833333333333336</v>
      </c>
      <c r="H962" s="745"/>
      <c r="I962" s="650"/>
    </row>
    <row r="963" spans="1:9" ht="15">
      <c r="A963" s="684"/>
      <c r="B963" s="651">
        <f t="shared" si="47"/>
        <v>862</v>
      </c>
      <c r="C963" s="656" t="s">
        <v>1101</v>
      </c>
      <c r="D963" s="648" t="s">
        <v>334</v>
      </c>
      <c r="E963" s="656" t="s">
        <v>1394</v>
      </c>
      <c r="F963" s="648" t="s">
        <v>236</v>
      </c>
      <c r="G963" s="744">
        <v>0.32500000000000001</v>
      </c>
      <c r="H963" s="745"/>
      <c r="I963" s="650"/>
    </row>
    <row r="964" spans="1:9" ht="15">
      <c r="A964" s="684"/>
      <c r="B964" s="651">
        <f t="shared" si="47"/>
        <v>863</v>
      </c>
      <c r="C964" s="656" t="s">
        <v>1101</v>
      </c>
      <c r="D964" s="648" t="s">
        <v>334</v>
      </c>
      <c r="E964" s="656" t="s">
        <v>1395</v>
      </c>
      <c r="F964" s="648" t="s">
        <v>236</v>
      </c>
      <c r="G964" s="744">
        <v>0.38333333333333336</v>
      </c>
      <c r="H964" s="745"/>
      <c r="I964" s="650"/>
    </row>
    <row r="965" spans="1:9" ht="15">
      <c r="A965" s="684"/>
      <c r="B965" s="651">
        <f t="shared" si="47"/>
        <v>864</v>
      </c>
      <c r="C965" s="652" t="s">
        <v>1101</v>
      </c>
      <c r="D965" s="662" t="s">
        <v>334</v>
      </c>
      <c r="E965" s="643" t="s">
        <v>1396</v>
      </c>
      <c r="F965" s="648" t="s">
        <v>236</v>
      </c>
      <c r="G965" s="744">
        <v>0.24166666666666667</v>
      </c>
      <c r="H965" s="745"/>
      <c r="I965" s="650"/>
    </row>
    <row r="966" spans="1:9" ht="15">
      <c r="A966" s="684"/>
      <c r="B966" s="651">
        <f t="shared" si="47"/>
        <v>865</v>
      </c>
      <c r="C966" s="652" t="s">
        <v>1101</v>
      </c>
      <c r="D966" s="662" t="s">
        <v>334</v>
      </c>
      <c r="E966" s="643" t="s">
        <v>1397</v>
      </c>
      <c r="F966" s="648" t="s">
        <v>236</v>
      </c>
      <c r="G966" s="744">
        <v>0.27500000000000002</v>
      </c>
      <c r="H966" s="745"/>
      <c r="I966" s="650"/>
    </row>
    <row r="967" spans="1:9" ht="15">
      <c r="A967" s="684"/>
      <c r="B967" s="651">
        <f t="shared" si="47"/>
        <v>866</v>
      </c>
      <c r="C967" s="656" t="s">
        <v>1101</v>
      </c>
      <c r="D967" s="648" t="s">
        <v>334</v>
      </c>
      <c r="E967" s="656" t="s">
        <v>1398</v>
      </c>
      <c r="F967" s="648" t="s">
        <v>236</v>
      </c>
      <c r="G967" s="744">
        <v>0.34166666666666667</v>
      </c>
      <c r="H967" s="745"/>
      <c r="I967" s="650"/>
    </row>
    <row r="968" spans="1:9" ht="15">
      <c r="A968" s="684"/>
      <c r="B968" s="651">
        <f t="shared" si="47"/>
        <v>867</v>
      </c>
      <c r="C968" s="656" t="s">
        <v>1101</v>
      </c>
      <c r="D968" s="648" t="s">
        <v>334</v>
      </c>
      <c r="E968" s="656" t="s">
        <v>1399</v>
      </c>
      <c r="F968" s="648" t="s">
        <v>236</v>
      </c>
      <c r="G968" s="744">
        <v>0.6433333333333332</v>
      </c>
      <c r="H968" s="745"/>
      <c r="I968" s="650"/>
    </row>
    <row r="969" spans="1:9" ht="15">
      <c r="A969" s="684"/>
      <c r="B969" s="651">
        <f t="shared" si="47"/>
        <v>868</v>
      </c>
      <c r="C969" s="656" t="s">
        <v>1101</v>
      </c>
      <c r="D969" s="648" t="s">
        <v>334</v>
      </c>
      <c r="E969" s="656" t="s">
        <v>1400</v>
      </c>
      <c r="F969" s="648" t="s">
        <v>236</v>
      </c>
      <c r="G969" s="744">
        <v>0.5</v>
      </c>
      <c r="H969" s="745"/>
      <c r="I969" s="650"/>
    </row>
    <row r="970" spans="1:9" ht="15">
      <c r="A970" s="684"/>
      <c r="B970" s="651">
        <f t="shared" si="47"/>
        <v>869</v>
      </c>
      <c r="C970" s="656" t="s">
        <v>1101</v>
      </c>
      <c r="D970" s="648" t="s">
        <v>334</v>
      </c>
      <c r="E970" s="656" t="s">
        <v>1401</v>
      </c>
      <c r="F970" s="648" t="s">
        <v>236</v>
      </c>
      <c r="G970" s="744">
        <v>0.59166666666666667</v>
      </c>
      <c r="H970" s="745"/>
      <c r="I970" s="650"/>
    </row>
    <row r="971" spans="1:9" ht="15">
      <c r="A971" s="684"/>
      <c r="B971" s="651">
        <f t="shared" si="47"/>
        <v>870</v>
      </c>
      <c r="C971" s="652" t="s">
        <v>1101</v>
      </c>
      <c r="D971" s="662" t="s">
        <v>334</v>
      </c>
      <c r="E971" s="643" t="s">
        <v>1402</v>
      </c>
      <c r="F971" s="648" t="s">
        <v>236</v>
      </c>
      <c r="G971" s="744">
        <v>0.42500000000000004</v>
      </c>
      <c r="H971" s="745"/>
      <c r="I971" s="650"/>
    </row>
    <row r="972" spans="1:9" ht="15">
      <c r="A972" s="684"/>
      <c r="B972" s="651">
        <f t="shared" si="47"/>
        <v>871</v>
      </c>
      <c r="C972" s="656" t="s">
        <v>1101</v>
      </c>
      <c r="D972" s="648" t="s">
        <v>334</v>
      </c>
      <c r="E972" s="656" t="s">
        <v>1403</v>
      </c>
      <c r="F972" s="648" t="s">
        <v>236</v>
      </c>
      <c r="G972" s="744">
        <v>0.5708333333333333</v>
      </c>
      <c r="H972" s="745"/>
      <c r="I972" s="650"/>
    </row>
    <row r="973" spans="1:9" ht="15">
      <c r="A973" s="684"/>
      <c r="B973" s="651">
        <f t="shared" si="47"/>
        <v>872</v>
      </c>
      <c r="C973" s="656" t="s">
        <v>1101</v>
      </c>
      <c r="D973" s="648" t="s">
        <v>334</v>
      </c>
      <c r="E973" s="656" t="s">
        <v>1404</v>
      </c>
      <c r="F973" s="648" t="s">
        <v>236</v>
      </c>
      <c r="G973" s="744">
        <v>0.79749999999999999</v>
      </c>
      <c r="H973" s="745"/>
      <c r="I973" s="650"/>
    </row>
    <row r="974" spans="1:9" ht="15">
      <c r="A974" s="684"/>
      <c r="B974" s="651">
        <f t="shared" si="47"/>
        <v>873</v>
      </c>
      <c r="C974" s="656" t="s">
        <v>1101</v>
      </c>
      <c r="D974" s="648" t="s">
        <v>334</v>
      </c>
      <c r="E974" s="656" t="s">
        <v>1405</v>
      </c>
      <c r="F974" s="648" t="s">
        <v>236</v>
      </c>
      <c r="G974" s="744">
        <v>0.79166666666666663</v>
      </c>
      <c r="H974" s="745"/>
      <c r="I974" s="650"/>
    </row>
    <row r="975" spans="1:9" ht="15">
      <c r="A975" s="684"/>
      <c r="B975" s="651">
        <f t="shared" si="47"/>
        <v>874</v>
      </c>
      <c r="C975" s="656" t="s">
        <v>1101</v>
      </c>
      <c r="D975" s="648" t="s">
        <v>334</v>
      </c>
      <c r="E975" s="656" t="s">
        <v>1406</v>
      </c>
      <c r="F975" s="648" t="s">
        <v>236</v>
      </c>
      <c r="G975" s="744">
        <v>0.60833333333333339</v>
      </c>
      <c r="H975" s="745"/>
      <c r="I975" s="650"/>
    </row>
    <row r="976" spans="1:9" ht="15">
      <c r="A976" s="684"/>
      <c r="B976" s="651">
        <f t="shared" si="47"/>
        <v>875</v>
      </c>
      <c r="C976" s="656" t="s">
        <v>1101</v>
      </c>
      <c r="D976" s="648" t="s">
        <v>334</v>
      </c>
      <c r="E976" s="656" t="s">
        <v>1407</v>
      </c>
      <c r="F976" s="648" t="s">
        <v>236</v>
      </c>
      <c r="G976" s="744">
        <v>0.76666666666666672</v>
      </c>
      <c r="H976" s="745"/>
      <c r="I976" s="650"/>
    </row>
    <row r="977" spans="1:9" ht="15">
      <c r="A977" s="684"/>
      <c r="B977" s="651">
        <f t="shared" si="47"/>
        <v>876</v>
      </c>
      <c r="C977" s="656" t="s">
        <v>1101</v>
      </c>
      <c r="D977" s="648" t="s">
        <v>334</v>
      </c>
      <c r="E977" s="656" t="s">
        <v>1408</v>
      </c>
      <c r="F977" s="648" t="s">
        <v>236</v>
      </c>
      <c r="G977" s="744">
        <v>1.445416666666667</v>
      </c>
      <c r="H977" s="745"/>
      <c r="I977" s="650"/>
    </row>
    <row r="978" spans="1:9" ht="15">
      <c r="A978" s="684"/>
      <c r="B978" s="651">
        <f t="shared" si="47"/>
        <v>877</v>
      </c>
      <c r="C978" s="656" t="s">
        <v>1101</v>
      </c>
      <c r="D978" s="648" t="s">
        <v>334</v>
      </c>
      <c r="E978" s="656" t="s">
        <v>1409</v>
      </c>
      <c r="F978" s="648" t="s">
        <v>236</v>
      </c>
      <c r="G978" s="744">
        <v>1.1083333333333334</v>
      </c>
      <c r="H978" s="745"/>
      <c r="I978" s="650"/>
    </row>
    <row r="979" spans="1:9" ht="15">
      <c r="A979" s="684"/>
      <c r="B979" s="651">
        <f t="shared" si="47"/>
        <v>878</v>
      </c>
      <c r="C979" s="656" t="s">
        <v>1101</v>
      </c>
      <c r="D979" s="648" t="s">
        <v>334</v>
      </c>
      <c r="E979" s="656" t="s">
        <v>1410</v>
      </c>
      <c r="F979" s="648" t="s">
        <v>236</v>
      </c>
      <c r="G979" s="744">
        <v>0.87500000000000011</v>
      </c>
      <c r="H979" s="745"/>
      <c r="I979" s="650"/>
    </row>
    <row r="980" spans="1:9" ht="15">
      <c r="A980" s="684"/>
      <c r="B980" s="651">
        <f t="shared" si="47"/>
        <v>879</v>
      </c>
      <c r="C980" s="656" t="s">
        <v>1101</v>
      </c>
      <c r="D980" s="648" t="s">
        <v>334</v>
      </c>
      <c r="E980" s="656" t="s">
        <v>1411</v>
      </c>
      <c r="F980" s="648" t="s">
        <v>236</v>
      </c>
      <c r="G980" s="744">
        <v>1.1000000000000001</v>
      </c>
      <c r="H980" s="745"/>
      <c r="I980" s="650"/>
    </row>
    <row r="981" spans="1:9" ht="15">
      <c r="A981" s="684"/>
      <c r="B981" s="651">
        <f t="shared" si="47"/>
        <v>880</v>
      </c>
      <c r="C981" s="652" t="s">
        <v>1101</v>
      </c>
      <c r="D981" s="666" t="s">
        <v>334</v>
      </c>
      <c r="E981" s="656" t="s">
        <v>1412</v>
      </c>
      <c r="F981" s="648" t="s">
        <v>236</v>
      </c>
      <c r="G981" s="744">
        <v>2.09</v>
      </c>
      <c r="H981" s="745"/>
      <c r="I981" s="650"/>
    </row>
    <row r="982" spans="1:9" ht="15">
      <c r="A982" s="684"/>
      <c r="B982" s="651">
        <f t="shared" si="47"/>
        <v>881</v>
      </c>
      <c r="C982" s="656" t="s">
        <v>1101</v>
      </c>
      <c r="D982" s="648" t="s">
        <v>334</v>
      </c>
      <c r="E982" s="656" t="s">
        <v>1413</v>
      </c>
      <c r="F982" s="648" t="s">
        <v>236</v>
      </c>
      <c r="G982" s="744">
        <v>1.5916666666666666</v>
      </c>
      <c r="H982" s="745"/>
      <c r="I982" s="650"/>
    </row>
    <row r="983" spans="1:9" ht="15">
      <c r="A983" s="684"/>
      <c r="B983" s="651">
        <f t="shared" si="47"/>
        <v>882</v>
      </c>
      <c r="C983" s="740" t="s">
        <v>1101</v>
      </c>
      <c r="D983" s="677" t="s">
        <v>334</v>
      </c>
      <c r="E983" s="740" t="s">
        <v>1414</v>
      </c>
      <c r="F983" s="677" t="s">
        <v>236</v>
      </c>
      <c r="G983" s="744">
        <v>1.45</v>
      </c>
      <c r="H983" s="745"/>
      <c r="I983" s="650"/>
    </row>
    <row r="984" spans="1:9" ht="15">
      <c r="A984" s="684"/>
      <c r="B984" s="651">
        <f t="shared" si="47"/>
        <v>883</v>
      </c>
      <c r="C984" s="656" t="s">
        <v>1101</v>
      </c>
      <c r="D984" s="648" t="s">
        <v>334</v>
      </c>
      <c r="E984" s="656" t="s">
        <v>1415</v>
      </c>
      <c r="F984" s="648" t="s">
        <v>236</v>
      </c>
      <c r="G984" s="744">
        <v>1.6683333333333337</v>
      </c>
      <c r="H984" s="745"/>
      <c r="I984" s="650"/>
    </row>
    <row r="985" spans="1:9" ht="15">
      <c r="A985" s="684"/>
      <c r="B985" s="651">
        <f t="shared" si="47"/>
        <v>884</v>
      </c>
      <c r="C985" s="656" t="s">
        <v>1101</v>
      </c>
      <c r="D985" s="648" t="s">
        <v>334</v>
      </c>
      <c r="E985" s="656" t="s">
        <v>1416</v>
      </c>
      <c r="F985" s="648" t="s">
        <v>236</v>
      </c>
      <c r="G985" s="744">
        <v>1.3083333333333333</v>
      </c>
      <c r="H985" s="745"/>
      <c r="I985" s="650"/>
    </row>
    <row r="986" spans="1:9" ht="27">
      <c r="A986" s="684"/>
      <c r="B986" s="651">
        <f t="shared" si="47"/>
        <v>885</v>
      </c>
      <c r="C986" s="652" t="s">
        <v>1101</v>
      </c>
      <c r="D986" s="662" t="s">
        <v>334</v>
      </c>
      <c r="E986" s="643" t="s">
        <v>1417</v>
      </c>
      <c r="F986" s="648" t="s">
        <v>236</v>
      </c>
      <c r="G986" s="744">
        <v>1.6333333333333333</v>
      </c>
      <c r="H986" s="745"/>
      <c r="I986" s="650"/>
    </row>
    <row r="987" spans="1:9" ht="27">
      <c r="A987" s="684"/>
      <c r="B987" s="651">
        <f t="shared" si="47"/>
        <v>886</v>
      </c>
      <c r="C987" s="656" t="s">
        <v>1101</v>
      </c>
      <c r="D987" s="648" t="s">
        <v>334</v>
      </c>
      <c r="E987" s="656" t="s">
        <v>1418</v>
      </c>
      <c r="F987" s="648" t="s">
        <v>236</v>
      </c>
      <c r="G987" s="744">
        <v>2.2841666666666667</v>
      </c>
      <c r="H987" s="745"/>
      <c r="I987" s="650"/>
    </row>
    <row r="988" spans="1:9" ht="27">
      <c r="A988" s="684"/>
      <c r="B988" s="651">
        <f t="shared" si="47"/>
        <v>887</v>
      </c>
      <c r="C988" s="656" t="s">
        <v>1101</v>
      </c>
      <c r="D988" s="648" t="s">
        <v>334</v>
      </c>
      <c r="E988" s="656" t="s">
        <v>1419</v>
      </c>
      <c r="F988" s="648" t="s">
        <v>236</v>
      </c>
      <c r="G988" s="744">
        <v>2.3583333333333334</v>
      </c>
      <c r="H988" s="745"/>
      <c r="I988" s="650"/>
    </row>
    <row r="989" spans="1:9" ht="15">
      <c r="A989" s="684"/>
      <c r="B989" s="651">
        <f t="shared" si="47"/>
        <v>888</v>
      </c>
      <c r="C989" s="656" t="s">
        <v>1101</v>
      </c>
      <c r="D989" s="648" t="s">
        <v>334</v>
      </c>
      <c r="E989" s="656" t="s">
        <v>1420</v>
      </c>
      <c r="F989" s="648" t="s">
        <v>236</v>
      </c>
      <c r="G989" s="744">
        <v>2.0133333333333332</v>
      </c>
      <c r="H989" s="745"/>
      <c r="I989" s="650"/>
    </row>
    <row r="990" spans="1:9" ht="15">
      <c r="A990" s="684"/>
      <c r="B990" s="651">
        <f t="shared" si="47"/>
        <v>889</v>
      </c>
      <c r="C990" s="656" t="s">
        <v>1101</v>
      </c>
      <c r="D990" s="648" t="s">
        <v>334</v>
      </c>
      <c r="E990" s="656" t="s">
        <v>1421</v>
      </c>
      <c r="F990" s="648" t="s">
        <v>236</v>
      </c>
      <c r="G990" s="744">
        <v>1.6500000000000001</v>
      </c>
      <c r="H990" s="745"/>
      <c r="I990" s="650"/>
    </row>
    <row r="991" spans="1:9" ht="27">
      <c r="A991" s="684"/>
      <c r="B991" s="651">
        <f t="shared" si="47"/>
        <v>890</v>
      </c>
      <c r="C991" s="656" t="s">
        <v>1101</v>
      </c>
      <c r="D991" s="648" t="s">
        <v>334</v>
      </c>
      <c r="E991" s="656" t="s">
        <v>1422</v>
      </c>
      <c r="F991" s="648" t="s">
        <v>236</v>
      </c>
      <c r="G991" s="744">
        <v>2.0750000000000002</v>
      </c>
      <c r="H991" s="745"/>
      <c r="I991" s="650"/>
    </row>
    <row r="992" spans="1:9" ht="27">
      <c r="A992" s="684"/>
      <c r="B992" s="651">
        <f t="shared" si="47"/>
        <v>891</v>
      </c>
      <c r="C992" s="656" t="s">
        <v>1101</v>
      </c>
      <c r="D992" s="648" t="s">
        <v>334</v>
      </c>
      <c r="E992" s="656" t="s">
        <v>1423</v>
      </c>
      <c r="F992" s="648" t="s">
        <v>236</v>
      </c>
      <c r="G992" s="744">
        <v>3.9533333333333331</v>
      </c>
      <c r="H992" s="745"/>
      <c r="I992" s="650"/>
    </row>
    <row r="993" spans="1:9" ht="27">
      <c r="A993" s="684"/>
      <c r="B993" s="651">
        <f t="shared" si="47"/>
        <v>892</v>
      </c>
      <c r="C993" s="656" t="s">
        <v>1101</v>
      </c>
      <c r="D993" s="648" t="s">
        <v>334</v>
      </c>
      <c r="E993" s="656" t="s">
        <v>1424</v>
      </c>
      <c r="F993" s="648" t="s">
        <v>236</v>
      </c>
      <c r="G993" s="744">
        <v>3.0666666666666669</v>
      </c>
      <c r="H993" s="745"/>
      <c r="I993" s="650"/>
    </row>
    <row r="994" spans="1:9" ht="15">
      <c r="A994" s="684"/>
      <c r="B994" s="651">
        <f t="shared" si="47"/>
        <v>893</v>
      </c>
      <c r="C994" s="656" t="s">
        <v>1101</v>
      </c>
      <c r="D994" s="648" t="s">
        <v>334</v>
      </c>
      <c r="E994" s="656" t="s">
        <v>1425</v>
      </c>
      <c r="F994" s="648" t="s">
        <v>236</v>
      </c>
      <c r="G994" s="744">
        <v>3.3333333333333335</v>
      </c>
      <c r="H994" s="745"/>
      <c r="I994" s="650"/>
    </row>
    <row r="995" spans="1:9" ht="15">
      <c r="A995" s="684"/>
      <c r="B995" s="651">
        <f t="shared" si="47"/>
        <v>894</v>
      </c>
      <c r="C995" s="652" t="s">
        <v>1101</v>
      </c>
      <c r="D995" s="662" t="s">
        <v>334</v>
      </c>
      <c r="E995" s="643" t="s">
        <v>1426</v>
      </c>
      <c r="F995" s="648" t="s">
        <v>236</v>
      </c>
      <c r="G995" s="744">
        <v>2.7583333333333333</v>
      </c>
      <c r="H995" s="745"/>
      <c r="I995" s="650"/>
    </row>
    <row r="996" spans="1:9" ht="27">
      <c r="A996" s="684"/>
      <c r="B996" s="651">
        <f t="shared" si="47"/>
        <v>895</v>
      </c>
      <c r="C996" s="652" t="s">
        <v>1101</v>
      </c>
      <c r="D996" s="662" t="s">
        <v>334</v>
      </c>
      <c r="E996" s="643" t="s">
        <v>1427</v>
      </c>
      <c r="F996" s="648" t="s">
        <v>236</v>
      </c>
      <c r="G996" s="744">
        <v>3.3916666666666671</v>
      </c>
      <c r="H996" s="745"/>
      <c r="I996" s="650"/>
    </row>
    <row r="997" spans="1:9" ht="27">
      <c r="A997" s="684"/>
      <c r="B997" s="651">
        <f t="shared" si="47"/>
        <v>896</v>
      </c>
      <c r="C997" s="656" t="s">
        <v>1101</v>
      </c>
      <c r="D997" s="648" t="s">
        <v>334</v>
      </c>
      <c r="E997" s="656" t="s">
        <v>1428</v>
      </c>
      <c r="F997" s="648" t="s">
        <v>236</v>
      </c>
      <c r="G997" s="744">
        <v>6.4625000000000004</v>
      </c>
      <c r="H997" s="745"/>
      <c r="I997" s="650"/>
    </row>
    <row r="998" spans="1:9" ht="27">
      <c r="A998" s="684"/>
      <c r="B998" s="651">
        <f t="shared" si="47"/>
        <v>897</v>
      </c>
      <c r="C998" s="656" t="s">
        <v>1101</v>
      </c>
      <c r="D998" s="648" t="s">
        <v>334</v>
      </c>
      <c r="E998" s="643" t="s">
        <v>1429</v>
      </c>
      <c r="F998" s="648" t="s">
        <v>236</v>
      </c>
      <c r="G998" s="744">
        <v>5.0083333333333337</v>
      </c>
      <c r="H998" s="745"/>
      <c r="I998" s="650"/>
    </row>
    <row r="999" spans="1:9" ht="15">
      <c r="A999" s="684"/>
      <c r="B999" s="651">
        <f t="shared" si="47"/>
        <v>898</v>
      </c>
      <c r="C999" s="652" t="s">
        <v>1101</v>
      </c>
      <c r="D999" s="662" t="s">
        <v>334</v>
      </c>
      <c r="E999" s="643" t="s">
        <v>1430</v>
      </c>
      <c r="F999" s="648" t="s">
        <v>236</v>
      </c>
      <c r="G999" s="744">
        <v>5.1483333333333334</v>
      </c>
      <c r="H999" s="745"/>
      <c r="I999" s="650"/>
    </row>
    <row r="1000" spans="1:9" ht="15">
      <c r="A1000" s="684"/>
      <c r="B1000" s="651">
        <f t="shared" si="47"/>
        <v>899</v>
      </c>
      <c r="C1000" s="656" t="s">
        <v>1101</v>
      </c>
      <c r="D1000" s="648" t="s">
        <v>334</v>
      </c>
      <c r="E1000" s="656" t="s">
        <v>1431</v>
      </c>
      <c r="F1000" s="648" t="s">
        <v>236</v>
      </c>
      <c r="G1000" s="744">
        <v>4.5541666666666671</v>
      </c>
      <c r="H1000" s="745"/>
      <c r="I1000" s="650"/>
    </row>
    <row r="1001" spans="1:9" ht="27">
      <c r="A1001" s="684"/>
      <c r="B1001" s="651">
        <f t="shared" si="47"/>
        <v>900</v>
      </c>
      <c r="C1001" s="652" t="s">
        <v>1101</v>
      </c>
      <c r="D1001" s="662" t="s">
        <v>334</v>
      </c>
      <c r="E1001" s="643" t="s">
        <v>1432</v>
      </c>
      <c r="F1001" s="648" t="s">
        <v>236</v>
      </c>
      <c r="G1001" s="744">
        <v>5.5791666666666666</v>
      </c>
      <c r="H1001" s="745"/>
      <c r="I1001" s="650"/>
    </row>
    <row r="1002" spans="1:9" ht="27">
      <c r="A1002" s="684"/>
      <c r="B1002" s="651">
        <f t="shared" si="47"/>
        <v>901</v>
      </c>
      <c r="C1002" s="656" t="s">
        <v>1101</v>
      </c>
      <c r="D1002" s="648" t="s">
        <v>334</v>
      </c>
      <c r="E1002" s="656" t="s">
        <v>1433</v>
      </c>
      <c r="F1002" s="648" t="s">
        <v>236</v>
      </c>
      <c r="G1002" s="744">
        <v>10.057916666666667</v>
      </c>
      <c r="H1002" s="745"/>
      <c r="I1002" s="650"/>
    </row>
    <row r="1003" spans="1:9" ht="27">
      <c r="A1003" s="684"/>
      <c r="B1003" s="651">
        <f t="shared" si="47"/>
        <v>902</v>
      </c>
      <c r="C1003" s="656" t="s">
        <v>1101</v>
      </c>
      <c r="D1003" s="648" t="s">
        <v>334</v>
      </c>
      <c r="E1003" s="656" t="s">
        <v>1434</v>
      </c>
      <c r="F1003" s="648" t="s">
        <v>236</v>
      </c>
      <c r="G1003" s="744">
        <v>8.2291666666666661</v>
      </c>
      <c r="H1003" s="745"/>
      <c r="I1003" s="650"/>
    </row>
    <row r="1004" spans="1:9" ht="27">
      <c r="A1004" s="684"/>
      <c r="B1004" s="651">
        <f t="shared" si="47"/>
        <v>903</v>
      </c>
      <c r="C1004" s="656" t="s">
        <v>1101</v>
      </c>
      <c r="D1004" s="648" t="s">
        <v>334</v>
      </c>
      <c r="E1004" s="656" t="s">
        <v>1435</v>
      </c>
      <c r="F1004" s="648" t="s">
        <v>236</v>
      </c>
      <c r="G1004" s="744">
        <v>9.3000000000000007</v>
      </c>
      <c r="H1004" s="745"/>
      <c r="I1004" s="650"/>
    </row>
    <row r="1005" spans="1:9" ht="15">
      <c r="A1005" s="684"/>
      <c r="B1005" s="651">
        <f t="shared" si="47"/>
        <v>904</v>
      </c>
      <c r="C1005" s="656" t="s">
        <v>1101</v>
      </c>
      <c r="D1005" s="648" t="s">
        <v>334</v>
      </c>
      <c r="E1005" s="643" t="s">
        <v>1436</v>
      </c>
      <c r="F1005" s="648" t="s">
        <v>236</v>
      </c>
      <c r="G1005" s="744">
        <v>6.4683333333333328</v>
      </c>
      <c r="H1005" s="745"/>
      <c r="I1005" s="650"/>
    </row>
    <row r="1006" spans="1:9" ht="27">
      <c r="A1006" s="684"/>
      <c r="B1006" s="651">
        <f t="shared" si="47"/>
        <v>905</v>
      </c>
      <c r="C1006" s="656" t="s">
        <v>1101</v>
      </c>
      <c r="D1006" s="648" t="s">
        <v>334</v>
      </c>
      <c r="E1006" s="643" t="s">
        <v>1437</v>
      </c>
      <c r="F1006" s="648" t="s">
        <v>236</v>
      </c>
      <c r="G1006" s="744">
        <v>5.7625000000000002</v>
      </c>
      <c r="H1006" s="745"/>
      <c r="I1006" s="650"/>
    </row>
    <row r="1007" spans="1:9" ht="27">
      <c r="A1007" s="684"/>
      <c r="B1007" s="651">
        <f t="shared" si="47"/>
        <v>906</v>
      </c>
      <c r="C1007" s="656" t="s">
        <v>1101</v>
      </c>
      <c r="D1007" s="648" t="s">
        <v>334</v>
      </c>
      <c r="E1007" s="643" t="s">
        <v>1438</v>
      </c>
      <c r="F1007" s="648" t="s">
        <v>236</v>
      </c>
      <c r="G1007" s="744">
        <v>7.0708333333333329</v>
      </c>
      <c r="H1007" s="745"/>
      <c r="I1007" s="650"/>
    </row>
    <row r="1008" spans="1:9" ht="27">
      <c r="A1008" s="684"/>
      <c r="B1008" s="651">
        <f t="shared" si="47"/>
        <v>907</v>
      </c>
      <c r="C1008" s="656" t="s">
        <v>1101</v>
      </c>
      <c r="D1008" s="648" t="s">
        <v>334</v>
      </c>
      <c r="E1008" s="643" t="s">
        <v>1439</v>
      </c>
      <c r="F1008" s="648" t="s">
        <v>236</v>
      </c>
      <c r="G1008" s="744">
        <v>12.78875</v>
      </c>
      <c r="H1008" s="745"/>
      <c r="I1008" s="650"/>
    </row>
    <row r="1009" spans="1:9" ht="27">
      <c r="A1009" s="684"/>
      <c r="B1009" s="651">
        <f t="shared" si="47"/>
        <v>908</v>
      </c>
      <c r="C1009" s="656" t="s">
        <v>1101</v>
      </c>
      <c r="D1009" s="648" t="s">
        <v>334</v>
      </c>
      <c r="E1009" s="643" t="s">
        <v>1440</v>
      </c>
      <c r="F1009" s="648" t="s">
        <v>236</v>
      </c>
      <c r="G1009" s="744">
        <v>10.391666666666667</v>
      </c>
      <c r="H1009" s="745"/>
      <c r="I1009" s="650"/>
    </row>
    <row r="1010" spans="1:9" ht="27">
      <c r="A1010" s="684"/>
      <c r="B1010" s="651">
        <f t="shared" si="47"/>
        <v>909</v>
      </c>
      <c r="C1010" s="656" t="s">
        <v>1101</v>
      </c>
      <c r="D1010" s="648" t="s">
        <v>334</v>
      </c>
      <c r="E1010" s="643" t="s">
        <v>1441</v>
      </c>
      <c r="F1010" s="648" t="s">
        <v>236</v>
      </c>
      <c r="G1010" s="744">
        <v>11.850000000000001</v>
      </c>
      <c r="H1010" s="745"/>
      <c r="I1010" s="650"/>
    </row>
    <row r="1011" spans="1:9" ht="15">
      <c r="A1011" s="684"/>
      <c r="B1011" s="651">
        <f t="shared" si="47"/>
        <v>910</v>
      </c>
      <c r="C1011" s="652" t="s">
        <v>1101</v>
      </c>
      <c r="D1011" s="666" t="s">
        <v>334</v>
      </c>
      <c r="E1011" s="643" t="s">
        <v>1442</v>
      </c>
      <c r="F1011" s="648" t="s">
        <v>236</v>
      </c>
      <c r="G1011" s="744">
        <v>8.019166666666667</v>
      </c>
      <c r="H1011" s="745"/>
      <c r="I1011" s="650"/>
    </row>
    <row r="1012" spans="1:9" ht="27">
      <c r="A1012" s="684"/>
      <c r="B1012" s="651">
        <f t="shared" si="47"/>
        <v>911</v>
      </c>
      <c r="C1012" s="656" t="s">
        <v>1101</v>
      </c>
      <c r="D1012" s="648" t="s">
        <v>334</v>
      </c>
      <c r="E1012" s="656" t="s">
        <v>1443</v>
      </c>
      <c r="F1012" s="648" t="s">
        <v>236</v>
      </c>
      <c r="G1012" s="744">
        <v>7.0541666666666663</v>
      </c>
      <c r="H1012" s="745"/>
      <c r="I1012" s="650"/>
    </row>
    <row r="1013" spans="1:9" ht="27">
      <c r="A1013" s="684"/>
      <c r="B1013" s="651">
        <f t="shared" si="47"/>
        <v>912</v>
      </c>
      <c r="C1013" s="656" t="s">
        <v>1101</v>
      </c>
      <c r="D1013" s="648" t="s">
        <v>334</v>
      </c>
      <c r="E1013" s="656" t="s">
        <v>1444</v>
      </c>
      <c r="F1013" s="648" t="s">
        <v>236</v>
      </c>
      <c r="G1013" s="744">
        <v>8.6833333333333318</v>
      </c>
      <c r="H1013" s="745"/>
      <c r="I1013" s="650"/>
    </row>
    <row r="1014" spans="1:9" ht="27">
      <c r="A1014" s="684"/>
      <c r="B1014" s="651">
        <f t="shared" si="47"/>
        <v>913</v>
      </c>
      <c r="C1014" s="656" t="s">
        <v>1101</v>
      </c>
      <c r="D1014" s="648" t="s">
        <v>334</v>
      </c>
      <c r="E1014" s="656" t="s">
        <v>1445</v>
      </c>
      <c r="F1014" s="648" t="s">
        <v>236</v>
      </c>
      <c r="G1014" s="744">
        <v>15.738749999999998</v>
      </c>
      <c r="H1014" s="745"/>
      <c r="I1014" s="650"/>
    </row>
    <row r="1015" spans="1:9" ht="27">
      <c r="A1015" s="684"/>
      <c r="B1015" s="651">
        <f t="shared" si="47"/>
        <v>914</v>
      </c>
      <c r="C1015" s="656" t="s">
        <v>1101</v>
      </c>
      <c r="D1015" s="648" t="s">
        <v>334</v>
      </c>
      <c r="E1015" s="656" t="s">
        <v>1446</v>
      </c>
      <c r="F1015" s="648" t="s">
        <v>236</v>
      </c>
      <c r="G1015" s="744">
        <v>12.812500000000002</v>
      </c>
      <c r="H1015" s="745"/>
      <c r="I1015" s="650"/>
    </row>
    <row r="1016" spans="1:9" ht="27">
      <c r="A1016" s="684"/>
      <c r="B1016" s="651">
        <f t="shared" si="47"/>
        <v>915</v>
      </c>
      <c r="C1016" s="656" t="s">
        <v>1101</v>
      </c>
      <c r="D1016" s="648" t="s">
        <v>334</v>
      </c>
      <c r="E1016" s="656" t="s">
        <v>1447</v>
      </c>
      <c r="F1016" s="648" t="s">
        <v>236</v>
      </c>
      <c r="G1016" s="744">
        <v>14.55</v>
      </c>
      <c r="H1016" s="745"/>
      <c r="I1016" s="650"/>
    </row>
    <row r="1017" spans="1:9" ht="15">
      <c r="A1017" s="684"/>
      <c r="B1017" s="651">
        <f t="shared" ref="B1017:B1050" si="48">B1016+1</f>
        <v>916</v>
      </c>
      <c r="C1017" s="656" t="s">
        <v>1101</v>
      </c>
      <c r="D1017" s="648" t="s">
        <v>334</v>
      </c>
      <c r="E1017" s="656" t="s">
        <v>1448</v>
      </c>
      <c r="F1017" s="648" t="s">
        <v>236</v>
      </c>
      <c r="G1017" s="744">
        <v>10.600000000000001</v>
      </c>
      <c r="H1017" s="745"/>
      <c r="I1017" s="650"/>
    </row>
    <row r="1018" spans="1:9" ht="15">
      <c r="A1018" s="684"/>
      <c r="B1018" s="651">
        <f t="shared" si="48"/>
        <v>917</v>
      </c>
      <c r="C1018" s="656" t="s">
        <v>1101</v>
      </c>
      <c r="D1018" s="648" t="s">
        <v>334</v>
      </c>
      <c r="E1018" s="656" t="s">
        <v>1449</v>
      </c>
      <c r="F1018" s="648" t="s">
        <v>236</v>
      </c>
      <c r="G1018" s="744">
        <v>19.622499999999999</v>
      </c>
      <c r="H1018" s="745"/>
      <c r="I1018" s="650"/>
    </row>
    <row r="1019" spans="1:9" ht="15">
      <c r="A1019" s="684"/>
      <c r="B1019" s="651">
        <f t="shared" si="48"/>
        <v>918</v>
      </c>
      <c r="C1019" s="656" t="s">
        <v>1101</v>
      </c>
      <c r="D1019" s="648" t="s">
        <v>334</v>
      </c>
      <c r="E1019" s="656" t="s">
        <v>1450</v>
      </c>
      <c r="F1019" s="648" t="s">
        <v>236</v>
      </c>
      <c r="G1019" s="744">
        <v>25.002500000000005</v>
      </c>
      <c r="H1019" s="745"/>
      <c r="I1019" s="650"/>
    </row>
    <row r="1020" spans="1:9" ht="15">
      <c r="A1020" s="684"/>
      <c r="B1020" s="651">
        <f t="shared" si="48"/>
        <v>919</v>
      </c>
      <c r="C1020" s="656" t="s">
        <v>1101</v>
      </c>
      <c r="D1020" s="648" t="s">
        <v>334</v>
      </c>
      <c r="E1020" s="656" t="s">
        <v>1451</v>
      </c>
      <c r="F1020" s="648" t="s">
        <v>236</v>
      </c>
      <c r="G1020" s="744">
        <v>19.2</v>
      </c>
      <c r="H1020" s="745"/>
      <c r="I1020" s="650"/>
    </row>
    <row r="1021" spans="1:9" ht="15">
      <c r="A1021" s="684"/>
      <c r="B1021" s="651">
        <f t="shared" si="48"/>
        <v>920</v>
      </c>
      <c r="C1021" s="652" t="s">
        <v>1101</v>
      </c>
      <c r="D1021" s="662" t="s">
        <v>334</v>
      </c>
      <c r="E1021" s="643" t="s">
        <v>1452</v>
      </c>
      <c r="F1021" s="648" t="s">
        <v>236</v>
      </c>
      <c r="G1021" s="744">
        <v>23.1</v>
      </c>
      <c r="H1021" s="745"/>
      <c r="I1021" s="650"/>
    </row>
    <row r="1022" spans="1:9" ht="15">
      <c r="A1022" s="684"/>
      <c r="B1022" s="651">
        <f t="shared" si="48"/>
        <v>921</v>
      </c>
      <c r="C1022" s="656" t="s">
        <v>1101</v>
      </c>
      <c r="D1022" s="648" t="s">
        <v>334</v>
      </c>
      <c r="E1022" s="656" t="s">
        <v>1453</v>
      </c>
      <c r="F1022" s="648" t="s">
        <v>236</v>
      </c>
      <c r="G1022" s="744">
        <v>31.607500000000002</v>
      </c>
      <c r="H1022" s="745"/>
      <c r="I1022" s="650"/>
    </row>
    <row r="1023" spans="1:9" ht="15">
      <c r="A1023" s="684"/>
      <c r="B1023" s="651">
        <f t="shared" si="48"/>
        <v>922</v>
      </c>
      <c r="C1023" s="656" t="s">
        <v>1101</v>
      </c>
      <c r="D1023" s="648" t="s">
        <v>334</v>
      </c>
      <c r="E1023" s="656" t="s">
        <v>1454</v>
      </c>
      <c r="F1023" s="648" t="s">
        <v>236</v>
      </c>
      <c r="G1023" s="744">
        <v>21</v>
      </c>
      <c r="H1023" s="745"/>
      <c r="I1023" s="650"/>
    </row>
    <row r="1024" spans="1:9" ht="15">
      <c r="A1024" s="684"/>
      <c r="B1024" s="651">
        <f t="shared" si="48"/>
        <v>923</v>
      </c>
      <c r="C1024" s="656" t="s">
        <v>1101</v>
      </c>
      <c r="D1024" s="648" t="s">
        <v>334</v>
      </c>
      <c r="E1024" s="656" t="s">
        <v>1455</v>
      </c>
      <c r="F1024" s="648" t="s">
        <v>236</v>
      </c>
      <c r="G1024" s="744">
        <v>40.172500000000007</v>
      </c>
      <c r="H1024" s="745"/>
      <c r="I1024" s="650"/>
    </row>
    <row r="1025" spans="1:9" ht="15">
      <c r="A1025" s="684"/>
      <c r="B1025" s="651">
        <f t="shared" si="48"/>
        <v>924</v>
      </c>
      <c r="C1025" s="652" t="s">
        <v>1101</v>
      </c>
      <c r="D1025" s="662" t="s">
        <v>334</v>
      </c>
      <c r="E1025" s="643" t="s">
        <v>1456</v>
      </c>
      <c r="F1025" s="648" t="s">
        <v>236</v>
      </c>
      <c r="G1025" s="744">
        <v>30.975000000000001</v>
      </c>
      <c r="H1025" s="745"/>
      <c r="I1025" s="650"/>
    </row>
    <row r="1026" spans="1:9" ht="15">
      <c r="A1026" s="684"/>
      <c r="B1026" s="651">
        <f t="shared" si="48"/>
        <v>925</v>
      </c>
      <c r="C1026" s="656" t="s">
        <v>1101</v>
      </c>
      <c r="D1026" s="648" t="s">
        <v>334</v>
      </c>
      <c r="E1026" s="656" t="s">
        <v>1457</v>
      </c>
      <c r="F1026" s="648" t="s">
        <v>236</v>
      </c>
      <c r="G1026" s="744">
        <v>37.200000000000003</v>
      </c>
      <c r="H1026" s="745"/>
      <c r="I1026" s="650"/>
    </row>
    <row r="1027" spans="1:9" ht="15">
      <c r="A1027" s="684"/>
      <c r="B1027" s="651">
        <f t="shared" si="48"/>
        <v>926</v>
      </c>
      <c r="C1027" s="656" t="s">
        <v>1101</v>
      </c>
      <c r="D1027" s="648" t="s">
        <v>334</v>
      </c>
      <c r="E1027" s="656" t="s">
        <v>1458</v>
      </c>
      <c r="F1027" s="648" t="s">
        <v>236</v>
      </c>
      <c r="G1027" s="744">
        <v>31.900000000000002</v>
      </c>
      <c r="H1027" s="745"/>
      <c r="I1027" s="650"/>
    </row>
    <row r="1028" spans="1:9" ht="15">
      <c r="A1028" s="684"/>
      <c r="B1028" s="651">
        <f t="shared" si="48"/>
        <v>927</v>
      </c>
      <c r="C1028" s="656" t="s">
        <v>1101</v>
      </c>
      <c r="D1028" s="648" t="s">
        <v>334</v>
      </c>
      <c r="E1028" s="656" t="s">
        <v>1459</v>
      </c>
      <c r="F1028" s="648" t="s">
        <v>236</v>
      </c>
      <c r="G1028" s="744">
        <v>26.775000000000002</v>
      </c>
      <c r="H1028" s="745"/>
      <c r="I1028" s="650"/>
    </row>
    <row r="1029" spans="1:9" ht="15">
      <c r="A1029" s="684"/>
      <c r="B1029" s="651">
        <f t="shared" si="48"/>
        <v>928</v>
      </c>
      <c r="C1029" s="656" t="s">
        <v>1101</v>
      </c>
      <c r="D1029" s="648" t="s">
        <v>334</v>
      </c>
      <c r="E1029" s="656" t="s">
        <v>1460</v>
      </c>
      <c r="F1029" s="648" t="s">
        <v>236</v>
      </c>
      <c r="G1029" s="744">
        <v>46.2</v>
      </c>
      <c r="H1029" s="745"/>
      <c r="I1029" s="650"/>
    </row>
    <row r="1030" spans="1:9" ht="15">
      <c r="A1030" s="684"/>
      <c r="B1030" s="651">
        <f t="shared" si="48"/>
        <v>929</v>
      </c>
      <c r="C1030" s="656" t="s">
        <v>1101</v>
      </c>
      <c r="D1030" s="648" t="s">
        <v>334</v>
      </c>
      <c r="E1030" s="656" t="s">
        <v>1461</v>
      </c>
      <c r="F1030" s="648" t="s">
        <v>236</v>
      </c>
      <c r="G1030" s="744">
        <v>32.85</v>
      </c>
      <c r="H1030" s="745"/>
      <c r="I1030" s="650"/>
    </row>
    <row r="1031" spans="1:9" ht="15">
      <c r="A1031" s="684"/>
      <c r="B1031" s="651">
        <f t="shared" si="48"/>
        <v>930</v>
      </c>
      <c r="C1031" s="656" t="s">
        <v>1101</v>
      </c>
      <c r="D1031" s="648" t="s">
        <v>334</v>
      </c>
      <c r="E1031" s="656" t="s">
        <v>1462</v>
      </c>
      <c r="F1031" s="648" t="s">
        <v>236</v>
      </c>
      <c r="G1031" s="744">
        <v>58.850000000000009</v>
      </c>
      <c r="H1031" s="745"/>
      <c r="I1031" s="650"/>
    </row>
    <row r="1032" spans="1:9" ht="15">
      <c r="A1032" s="684"/>
      <c r="B1032" s="651">
        <f t="shared" si="48"/>
        <v>931</v>
      </c>
      <c r="C1032" s="656" t="s">
        <v>1101</v>
      </c>
      <c r="D1032" s="648" t="s">
        <v>334</v>
      </c>
      <c r="E1032" s="656" t="s">
        <v>1463</v>
      </c>
      <c r="F1032" s="648" t="s">
        <v>236</v>
      </c>
      <c r="G1032" s="744">
        <v>48.375</v>
      </c>
      <c r="H1032" s="745"/>
      <c r="I1032" s="650"/>
    </row>
    <row r="1033" spans="1:9" ht="15">
      <c r="A1033" s="684"/>
      <c r="B1033" s="651">
        <f t="shared" si="48"/>
        <v>932</v>
      </c>
      <c r="C1033" s="656" t="s">
        <v>1101</v>
      </c>
      <c r="D1033" s="648" t="s">
        <v>334</v>
      </c>
      <c r="E1033" s="656" t="s">
        <v>1464</v>
      </c>
      <c r="F1033" s="648" t="s">
        <v>236</v>
      </c>
      <c r="G1033" s="744">
        <v>57.974999999999994</v>
      </c>
      <c r="H1033" s="745"/>
      <c r="I1033" s="650"/>
    </row>
    <row r="1034" spans="1:9" ht="15">
      <c r="A1034" s="684"/>
      <c r="B1034" s="651">
        <f t="shared" si="48"/>
        <v>933</v>
      </c>
      <c r="C1034" s="656" t="s">
        <v>1101</v>
      </c>
      <c r="D1034" s="648" t="s">
        <v>334</v>
      </c>
      <c r="E1034" s="656" t="s">
        <v>1465</v>
      </c>
      <c r="F1034" s="648" t="s">
        <v>236</v>
      </c>
      <c r="G1034" s="744">
        <v>0.17499999999999999</v>
      </c>
      <c r="H1034" s="745"/>
      <c r="I1034" s="650"/>
    </row>
    <row r="1035" spans="1:9" ht="15">
      <c r="A1035" s="684"/>
      <c r="B1035" s="651">
        <f t="shared" si="48"/>
        <v>934</v>
      </c>
      <c r="C1035" s="656" t="s">
        <v>1101</v>
      </c>
      <c r="D1035" s="648" t="s">
        <v>334</v>
      </c>
      <c r="E1035" s="656" t="s">
        <v>1466</v>
      </c>
      <c r="F1035" s="648" t="s">
        <v>236</v>
      </c>
      <c r="G1035" s="744">
        <v>0.26666666666666666</v>
      </c>
      <c r="H1035" s="745"/>
      <c r="I1035" s="650"/>
    </row>
    <row r="1036" spans="1:9" ht="15">
      <c r="A1036" s="684"/>
      <c r="B1036" s="651">
        <f t="shared" si="48"/>
        <v>935</v>
      </c>
      <c r="C1036" s="656" t="s">
        <v>1101</v>
      </c>
      <c r="D1036" s="648" t="s">
        <v>334</v>
      </c>
      <c r="E1036" s="656" t="s">
        <v>1467</v>
      </c>
      <c r="F1036" s="648" t="s">
        <v>236</v>
      </c>
      <c r="G1036" s="744">
        <v>0.41666666666666669</v>
      </c>
      <c r="H1036" s="745"/>
      <c r="I1036" s="650"/>
    </row>
    <row r="1037" spans="1:9" ht="15">
      <c r="A1037" s="684"/>
      <c r="B1037" s="651">
        <f t="shared" si="48"/>
        <v>936</v>
      </c>
      <c r="C1037" s="656" t="s">
        <v>1101</v>
      </c>
      <c r="D1037" s="648" t="s">
        <v>334</v>
      </c>
      <c r="E1037" s="656" t="s">
        <v>1468</v>
      </c>
      <c r="F1037" s="648" t="s">
        <v>236</v>
      </c>
      <c r="G1037" s="744">
        <v>0.65833333333333344</v>
      </c>
      <c r="H1037" s="745"/>
      <c r="I1037" s="650"/>
    </row>
    <row r="1038" spans="1:9" ht="15">
      <c r="A1038" s="684"/>
      <c r="B1038" s="651">
        <f t="shared" si="48"/>
        <v>937</v>
      </c>
      <c r="C1038" s="656" t="s">
        <v>1101</v>
      </c>
      <c r="D1038" s="648" t="s">
        <v>334</v>
      </c>
      <c r="E1038" s="656" t="s">
        <v>1469</v>
      </c>
      <c r="F1038" s="648" t="s">
        <v>236</v>
      </c>
      <c r="G1038" s="744">
        <v>0.93333333333333346</v>
      </c>
      <c r="H1038" s="745"/>
      <c r="I1038" s="650"/>
    </row>
    <row r="1039" spans="1:9" ht="15">
      <c r="A1039" s="684"/>
      <c r="B1039" s="651">
        <f t="shared" si="48"/>
        <v>938</v>
      </c>
      <c r="C1039" s="656" t="s">
        <v>1101</v>
      </c>
      <c r="D1039" s="648" t="s">
        <v>334</v>
      </c>
      <c r="E1039" s="656" t="s">
        <v>1470</v>
      </c>
      <c r="F1039" s="648" t="s">
        <v>236</v>
      </c>
      <c r="G1039" s="744">
        <v>1.3333333333333335</v>
      </c>
      <c r="H1039" s="745"/>
      <c r="I1039" s="650"/>
    </row>
    <row r="1040" spans="1:9" ht="15">
      <c r="A1040" s="684"/>
      <c r="B1040" s="651">
        <f t="shared" si="48"/>
        <v>939</v>
      </c>
      <c r="C1040" s="656" t="s">
        <v>1101</v>
      </c>
      <c r="D1040" s="648" t="s">
        <v>334</v>
      </c>
      <c r="E1040" s="656" t="s">
        <v>1471</v>
      </c>
      <c r="F1040" s="648" t="s">
        <v>236</v>
      </c>
      <c r="G1040" s="744">
        <v>1.9666666666666666</v>
      </c>
      <c r="H1040" s="745"/>
      <c r="I1040" s="650"/>
    </row>
    <row r="1041" spans="1:9" ht="15">
      <c r="A1041" s="684"/>
      <c r="B1041" s="651">
        <f t="shared" si="48"/>
        <v>940</v>
      </c>
      <c r="C1041" s="656" t="s">
        <v>1101</v>
      </c>
      <c r="D1041" s="648" t="s">
        <v>334</v>
      </c>
      <c r="E1041" s="656" t="s">
        <v>1472</v>
      </c>
      <c r="F1041" s="648" t="s">
        <v>236</v>
      </c>
      <c r="G1041" s="744">
        <v>2.5333333333333337</v>
      </c>
      <c r="H1041" s="745"/>
      <c r="I1041" s="650"/>
    </row>
    <row r="1042" spans="1:9" ht="15">
      <c r="A1042" s="684"/>
      <c r="B1042" s="651">
        <f t="shared" si="48"/>
        <v>941</v>
      </c>
      <c r="C1042" s="656" t="s">
        <v>1101</v>
      </c>
      <c r="D1042" s="648" t="s">
        <v>334</v>
      </c>
      <c r="E1042" s="656" t="s">
        <v>1473</v>
      </c>
      <c r="F1042" s="648" t="s">
        <v>236</v>
      </c>
      <c r="G1042" s="744">
        <v>4.125</v>
      </c>
      <c r="H1042" s="745"/>
      <c r="I1042" s="650"/>
    </row>
    <row r="1043" spans="1:9" ht="15">
      <c r="A1043" s="684"/>
      <c r="B1043" s="651">
        <f t="shared" si="48"/>
        <v>942</v>
      </c>
      <c r="C1043" s="656" t="s">
        <v>1101</v>
      </c>
      <c r="D1043" s="648" t="s">
        <v>334</v>
      </c>
      <c r="E1043" s="656" t="s">
        <v>1474</v>
      </c>
      <c r="F1043" s="648" t="s">
        <v>236</v>
      </c>
      <c r="G1043" s="744">
        <v>6.7791666666666668</v>
      </c>
      <c r="H1043" s="745"/>
      <c r="I1043" s="650"/>
    </row>
    <row r="1044" spans="1:9" ht="15">
      <c r="A1044" s="684"/>
      <c r="B1044" s="651">
        <f t="shared" si="48"/>
        <v>943</v>
      </c>
      <c r="C1044" s="656" t="s">
        <v>1101</v>
      </c>
      <c r="D1044" s="648" t="s">
        <v>334</v>
      </c>
      <c r="E1044" s="656" t="s">
        <v>1475</v>
      </c>
      <c r="F1044" s="648" t="s">
        <v>236</v>
      </c>
      <c r="G1044" s="744">
        <v>8.6166666666666654</v>
      </c>
      <c r="H1044" s="745"/>
      <c r="I1044" s="650"/>
    </row>
    <row r="1045" spans="1:9" ht="15">
      <c r="A1045" s="684"/>
      <c r="B1045" s="651">
        <f t="shared" si="48"/>
        <v>944</v>
      </c>
      <c r="C1045" s="656" t="s">
        <v>1101</v>
      </c>
      <c r="D1045" s="648" t="s">
        <v>334</v>
      </c>
      <c r="E1045" s="656" t="s">
        <v>1476</v>
      </c>
      <c r="F1045" s="648" t="s">
        <v>236</v>
      </c>
      <c r="G1045" s="744">
        <v>10.604166666666666</v>
      </c>
      <c r="H1045" s="745"/>
      <c r="I1045" s="650"/>
    </row>
    <row r="1046" spans="1:9" ht="15">
      <c r="A1046" s="684"/>
      <c r="B1046" s="651">
        <f t="shared" si="48"/>
        <v>945</v>
      </c>
      <c r="C1046" s="656" t="s">
        <v>1101</v>
      </c>
      <c r="D1046" s="648" t="s">
        <v>334</v>
      </c>
      <c r="E1046" s="656" t="s">
        <v>1477</v>
      </c>
      <c r="F1046" s="648" t="s">
        <v>236</v>
      </c>
      <c r="G1046" s="744">
        <v>15.899999999999999</v>
      </c>
      <c r="H1046" s="745"/>
      <c r="I1046" s="650"/>
    </row>
    <row r="1047" spans="1:9" ht="15">
      <c r="A1047" s="684"/>
      <c r="B1047" s="651">
        <f t="shared" si="48"/>
        <v>946</v>
      </c>
      <c r="C1047" s="656" t="s">
        <v>1101</v>
      </c>
      <c r="D1047" s="648" t="s">
        <v>334</v>
      </c>
      <c r="E1047" s="656" t="s">
        <v>1478</v>
      </c>
      <c r="F1047" s="648" t="s">
        <v>236</v>
      </c>
      <c r="G1047" s="744">
        <v>20.175000000000001</v>
      </c>
      <c r="H1047" s="745"/>
      <c r="I1047" s="650"/>
    </row>
    <row r="1048" spans="1:9" ht="15">
      <c r="A1048" s="684"/>
      <c r="B1048" s="651">
        <f t="shared" si="48"/>
        <v>947</v>
      </c>
      <c r="C1048" s="656" t="s">
        <v>1101</v>
      </c>
      <c r="D1048" s="648" t="s">
        <v>334</v>
      </c>
      <c r="E1048" s="656" t="s">
        <v>1479</v>
      </c>
      <c r="F1048" s="648" t="s">
        <v>236</v>
      </c>
      <c r="G1048" s="744">
        <v>25.575000000000003</v>
      </c>
      <c r="H1048" s="745"/>
      <c r="I1048" s="650"/>
    </row>
    <row r="1049" spans="1:9" ht="15">
      <c r="A1049" s="684"/>
      <c r="B1049" s="651">
        <f t="shared" si="48"/>
        <v>948</v>
      </c>
      <c r="C1049" s="656" t="s">
        <v>1101</v>
      </c>
      <c r="D1049" s="648" t="s">
        <v>334</v>
      </c>
      <c r="E1049" s="656" t="s">
        <v>1480</v>
      </c>
      <c r="F1049" s="648" t="s">
        <v>236</v>
      </c>
      <c r="G1049" s="744">
        <v>39.975000000000001</v>
      </c>
      <c r="H1049" s="745"/>
      <c r="I1049" s="650"/>
    </row>
    <row r="1050" spans="1:9" ht="15">
      <c r="A1050" s="684"/>
      <c r="B1050" s="651">
        <f t="shared" si="48"/>
        <v>949</v>
      </c>
      <c r="C1050" s="656" t="s">
        <v>1101</v>
      </c>
      <c r="D1050" s="648" t="s">
        <v>334</v>
      </c>
      <c r="E1050" s="656" t="s">
        <v>1481</v>
      </c>
      <c r="F1050" s="648" t="s">
        <v>236</v>
      </c>
      <c r="G1050" s="744">
        <v>63.45</v>
      </c>
      <c r="H1050" s="745"/>
      <c r="I1050" s="650"/>
    </row>
    <row r="1051" spans="1:9" ht="15">
      <c r="A1051" s="633" t="s">
        <v>1482</v>
      </c>
      <c r="B1051" s="748"/>
      <c r="C1051" s="652" t="s">
        <v>1483</v>
      </c>
      <c r="D1051" s="652"/>
      <c r="E1051" s="643"/>
      <c r="F1051" s="642"/>
      <c r="G1051" s="749"/>
      <c r="H1051" s="750"/>
      <c r="I1051" s="650"/>
    </row>
    <row r="1052" spans="1:9" ht="15">
      <c r="A1052" s="748"/>
      <c r="B1052" s="651">
        <f>B1050+1</f>
        <v>950</v>
      </c>
      <c r="C1052" s="656" t="s">
        <v>1484</v>
      </c>
      <c r="D1052" s="648" t="s">
        <v>126</v>
      </c>
      <c r="E1052" s="656" t="s">
        <v>1485</v>
      </c>
      <c r="F1052" s="648" t="s">
        <v>792</v>
      </c>
      <c r="G1052" s="744">
        <v>0.31416666666666671</v>
      </c>
      <c r="H1052" s="745"/>
      <c r="I1052" s="650"/>
    </row>
    <row r="1053" spans="1:9" ht="15">
      <c r="A1053" s="684"/>
      <c r="B1053" s="651">
        <f>B1052+1</f>
        <v>951</v>
      </c>
      <c r="C1053" s="656" t="s">
        <v>1486</v>
      </c>
      <c r="D1053" s="648" t="s">
        <v>126</v>
      </c>
      <c r="E1053" s="656" t="s">
        <v>1487</v>
      </c>
      <c r="F1053" s="648" t="s">
        <v>792</v>
      </c>
      <c r="G1053" s="744">
        <v>0.48333333333333334</v>
      </c>
      <c r="H1053" s="745"/>
      <c r="I1053" s="650"/>
    </row>
    <row r="1054" spans="1:9" ht="15">
      <c r="A1054" s="684"/>
      <c r="B1054" s="651">
        <f>B1053+1</f>
        <v>952</v>
      </c>
      <c r="C1054" s="656" t="s">
        <v>1486</v>
      </c>
      <c r="D1054" s="648" t="s">
        <v>126</v>
      </c>
      <c r="E1054" s="656" t="s">
        <v>1488</v>
      </c>
      <c r="F1054" s="648" t="s">
        <v>792</v>
      </c>
      <c r="G1054" s="744">
        <v>0.85083333333333333</v>
      </c>
      <c r="H1054" s="745"/>
      <c r="I1054" s="650"/>
    </row>
    <row r="1055" spans="1:9" ht="15">
      <c r="A1055" s="684"/>
      <c r="B1055" s="651">
        <f t="shared" ref="B1055:B1118" si="49">B1054+1</f>
        <v>953</v>
      </c>
      <c r="C1055" s="656" t="s">
        <v>1486</v>
      </c>
      <c r="D1055" s="648" t="s">
        <v>126</v>
      </c>
      <c r="E1055" s="656" t="s">
        <v>1489</v>
      </c>
      <c r="F1055" s="648" t="s">
        <v>792</v>
      </c>
      <c r="G1055" s="744">
        <v>0.91666666666666674</v>
      </c>
      <c r="H1055" s="745"/>
      <c r="I1055" s="650"/>
    </row>
    <row r="1056" spans="1:9" ht="15">
      <c r="A1056" s="633"/>
      <c r="B1056" s="651">
        <f t="shared" si="49"/>
        <v>954</v>
      </c>
      <c r="C1056" s="656" t="s">
        <v>1486</v>
      </c>
      <c r="D1056" s="648" t="s">
        <v>126</v>
      </c>
      <c r="E1056" s="656" t="s">
        <v>1490</v>
      </c>
      <c r="F1056" s="648" t="s">
        <v>792</v>
      </c>
      <c r="G1056" s="744">
        <v>2.2500000000000004</v>
      </c>
      <c r="H1056" s="745"/>
      <c r="I1056" s="650"/>
    </row>
    <row r="1057" spans="1:9" ht="15">
      <c r="A1057" s="684"/>
      <c r="B1057" s="651">
        <f t="shared" si="49"/>
        <v>955</v>
      </c>
      <c r="C1057" s="656" t="s">
        <v>1484</v>
      </c>
      <c r="D1057" s="662" t="s">
        <v>126</v>
      </c>
      <c r="E1057" s="656" t="s">
        <v>1491</v>
      </c>
      <c r="F1057" s="648" t="s">
        <v>792</v>
      </c>
      <c r="G1057" s="744">
        <v>0.26208333333333333</v>
      </c>
      <c r="H1057" s="745"/>
      <c r="I1057" s="650"/>
    </row>
    <row r="1058" spans="1:9" ht="15">
      <c r="A1058" s="633"/>
      <c r="B1058" s="651">
        <f t="shared" si="49"/>
        <v>956</v>
      </c>
      <c r="C1058" s="656" t="s">
        <v>1484</v>
      </c>
      <c r="D1058" s="662" t="s">
        <v>126</v>
      </c>
      <c r="E1058" s="656" t="s">
        <v>1492</v>
      </c>
      <c r="F1058" s="648" t="s">
        <v>792</v>
      </c>
      <c r="G1058" s="744">
        <v>0.2</v>
      </c>
      <c r="H1058" s="745"/>
      <c r="I1058" s="650"/>
    </row>
    <row r="1059" spans="1:9" ht="15">
      <c r="A1059" s="684"/>
      <c r="B1059" s="651">
        <f t="shared" si="49"/>
        <v>957</v>
      </c>
      <c r="C1059" s="656" t="s">
        <v>1484</v>
      </c>
      <c r="D1059" s="662" t="s">
        <v>126</v>
      </c>
      <c r="E1059" s="656" t="s">
        <v>1493</v>
      </c>
      <c r="F1059" s="648" t="s">
        <v>792</v>
      </c>
      <c r="G1059" s="744">
        <v>0.20833333333333334</v>
      </c>
      <c r="H1059" s="745"/>
      <c r="I1059" s="650"/>
    </row>
    <row r="1060" spans="1:9" ht="15">
      <c r="A1060" s="684"/>
      <c r="B1060" s="651">
        <f t="shared" si="49"/>
        <v>958</v>
      </c>
      <c r="C1060" s="656" t="s">
        <v>1484</v>
      </c>
      <c r="D1060" s="662" t="s">
        <v>126</v>
      </c>
      <c r="E1060" s="656" t="s">
        <v>1494</v>
      </c>
      <c r="F1060" s="648" t="s">
        <v>792</v>
      </c>
      <c r="G1060" s="744">
        <v>0.32</v>
      </c>
      <c r="H1060" s="745"/>
      <c r="I1060" s="650"/>
    </row>
    <row r="1061" spans="1:9" ht="15">
      <c r="A1061" s="633"/>
      <c r="B1061" s="651">
        <f t="shared" si="49"/>
        <v>959</v>
      </c>
      <c r="C1061" s="656" t="s">
        <v>1484</v>
      </c>
      <c r="D1061" s="662" t="s">
        <v>126</v>
      </c>
      <c r="E1061" s="656" t="s">
        <v>1495</v>
      </c>
      <c r="F1061" s="648" t="s">
        <v>792</v>
      </c>
      <c r="G1061" s="744">
        <v>0.52750000000000008</v>
      </c>
      <c r="H1061" s="745"/>
      <c r="I1061" s="650"/>
    </row>
    <row r="1062" spans="1:9" ht="15">
      <c r="A1062" s="633"/>
      <c r="B1062" s="651">
        <f t="shared" si="49"/>
        <v>960</v>
      </c>
      <c r="C1062" s="656" t="s">
        <v>1484</v>
      </c>
      <c r="D1062" s="662" t="s">
        <v>126</v>
      </c>
      <c r="E1062" s="656" t="s">
        <v>1496</v>
      </c>
      <c r="F1062" s="648" t="s">
        <v>792</v>
      </c>
      <c r="G1062" s="744">
        <v>0.30833333333333335</v>
      </c>
      <c r="H1062" s="745"/>
      <c r="I1062" s="650"/>
    </row>
    <row r="1063" spans="1:9" ht="15">
      <c r="A1063" s="684"/>
      <c r="B1063" s="651">
        <f t="shared" si="49"/>
        <v>961</v>
      </c>
      <c r="C1063" s="656" t="s">
        <v>1484</v>
      </c>
      <c r="D1063" s="662" t="s">
        <v>126</v>
      </c>
      <c r="E1063" s="656" t="s">
        <v>1497</v>
      </c>
      <c r="F1063" s="648" t="s">
        <v>792</v>
      </c>
      <c r="G1063" s="744">
        <v>0.5</v>
      </c>
      <c r="H1063" s="745"/>
      <c r="I1063" s="650"/>
    </row>
    <row r="1064" spans="1:9" ht="15">
      <c r="A1064" s="684"/>
      <c r="B1064" s="651">
        <f t="shared" si="49"/>
        <v>962</v>
      </c>
      <c r="C1064" s="656" t="s">
        <v>1484</v>
      </c>
      <c r="D1064" s="662" t="s">
        <v>126</v>
      </c>
      <c r="E1064" s="656" t="s">
        <v>1498</v>
      </c>
      <c r="F1064" s="648" t="s">
        <v>792</v>
      </c>
      <c r="G1064" s="744">
        <v>0.58333333333333337</v>
      </c>
      <c r="H1064" s="745"/>
      <c r="I1064" s="650"/>
    </row>
    <row r="1065" spans="1:9" ht="15">
      <c r="A1065" s="684"/>
      <c r="B1065" s="651">
        <f t="shared" si="49"/>
        <v>963</v>
      </c>
      <c r="C1065" s="656" t="s">
        <v>1484</v>
      </c>
      <c r="D1065" s="662" t="s">
        <v>126</v>
      </c>
      <c r="E1065" s="656" t="s">
        <v>1499</v>
      </c>
      <c r="F1065" s="648" t="s">
        <v>792</v>
      </c>
      <c r="G1065" s="744">
        <v>0.91666666666666674</v>
      </c>
      <c r="H1065" s="745"/>
      <c r="I1065" s="650"/>
    </row>
    <row r="1066" spans="1:9" ht="15">
      <c r="A1066" s="684"/>
      <c r="B1066" s="651">
        <f t="shared" si="49"/>
        <v>964</v>
      </c>
      <c r="C1066" s="656" t="s">
        <v>1484</v>
      </c>
      <c r="D1066" s="662" t="s">
        <v>126</v>
      </c>
      <c r="E1066" s="656" t="s">
        <v>1500</v>
      </c>
      <c r="F1066" s="648" t="s">
        <v>792</v>
      </c>
      <c r="G1066" s="744">
        <v>0.96</v>
      </c>
      <c r="H1066" s="745"/>
      <c r="I1066" s="650"/>
    </row>
    <row r="1067" spans="1:9" ht="15">
      <c r="A1067" s="684"/>
      <c r="B1067" s="651">
        <f t="shared" si="49"/>
        <v>965</v>
      </c>
      <c r="C1067" s="656" t="s">
        <v>1484</v>
      </c>
      <c r="D1067" s="662" t="s">
        <v>126</v>
      </c>
      <c r="E1067" s="656" t="s">
        <v>1501</v>
      </c>
      <c r="F1067" s="648" t="s">
        <v>792</v>
      </c>
      <c r="G1067" s="744">
        <v>1.4583333333333335</v>
      </c>
      <c r="H1067" s="745"/>
      <c r="I1067" s="650"/>
    </row>
    <row r="1068" spans="1:9" ht="15">
      <c r="A1068" s="684"/>
      <c r="B1068" s="651">
        <f t="shared" si="49"/>
        <v>966</v>
      </c>
      <c r="C1068" s="656" t="s">
        <v>1484</v>
      </c>
      <c r="D1068" s="662" t="s">
        <v>126</v>
      </c>
      <c r="E1068" s="656" t="s">
        <v>1502</v>
      </c>
      <c r="F1068" s="648" t="s">
        <v>792</v>
      </c>
      <c r="G1068" s="744">
        <v>1.5</v>
      </c>
      <c r="H1068" s="745"/>
      <c r="I1068" s="650"/>
    </row>
    <row r="1069" spans="1:9" ht="15">
      <c r="A1069" s="684"/>
      <c r="B1069" s="651">
        <f t="shared" si="49"/>
        <v>967</v>
      </c>
      <c r="C1069" s="656" t="s">
        <v>1503</v>
      </c>
      <c r="D1069" s="648" t="s">
        <v>126</v>
      </c>
      <c r="E1069" s="656" t="s">
        <v>1485</v>
      </c>
      <c r="F1069" s="648" t="s">
        <v>792</v>
      </c>
      <c r="G1069" s="744">
        <v>0.31666666666666671</v>
      </c>
      <c r="H1069" s="745"/>
      <c r="I1069" s="650"/>
    </row>
    <row r="1070" spans="1:9" ht="15">
      <c r="A1070" s="684"/>
      <c r="B1070" s="651">
        <f t="shared" si="49"/>
        <v>968</v>
      </c>
      <c r="C1070" s="656" t="s">
        <v>1503</v>
      </c>
      <c r="D1070" s="648" t="s">
        <v>126</v>
      </c>
      <c r="E1070" s="656" t="s">
        <v>1487</v>
      </c>
      <c r="F1070" s="648" t="s">
        <v>792</v>
      </c>
      <c r="G1070" s="744">
        <v>0.41666666666666669</v>
      </c>
      <c r="H1070" s="745"/>
      <c r="I1070" s="650"/>
    </row>
    <row r="1071" spans="1:9" ht="15">
      <c r="A1071" s="684"/>
      <c r="B1071" s="651">
        <f t="shared" si="49"/>
        <v>969</v>
      </c>
      <c r="C1071" s="656" t="s">
        <v>1503</v>
      </c>
      <c r="D1071" s="648" t="s">
        <v>126</v>
      </c>
      <c r="E1071" s="656" t="s">
        <v>1489</v>
      </c>
      <c r="F1071" s="648" t="s">
        <v>792</v>
      </c>
      <c r="G1071" s="744">
        <v>1.1666666666666667</v>
      </c>
      <c r="H1071" s="745"/>
      <c r="I1071" s="650"/>
    </row>
    <row r="1072" spans="1:9" ht="15">
      <c r="A1072" s="684"/>
      <c r="B1072" s="651">
        <f t="shared" si="49"/>
        <v>970</v>
      </c>
      <c r="C1072" s="656" t="s">
        <v>1503</v>
      </c>
      <c r="D1072" s="648" t="s">
        <v>126</v>
      </c>
      <c r="E1072" s="656" t="s">
        <v>1504</v>
      </c>
      <c r="F1072" s="648" t="s">
        <v>792</v>
      </c>
      <c r="G1072" s="744">
        <v>2.3416666666666672</v>
      </c>
      <c r="H1072" s="745"/>
      <c r="I1072" s="650"/>
    </row>
    <row r="1073" spans="1:9" ht="15">
      <c r="A1073" s="684"/>
      <c r="B1073" s="651">
        <f t="shared" si="49"/>
        <v>971</v>
      </c>
      <c r="C1073" s="656" t="s">
        <v>1503</v>
      </c>
      <c r="D1073" s="648" t="s">
        <v>126</v>
      </c>
      <c r="E1073" s="656" t="s">
        <v>1490</v>
      </c>
      <c r="F1073" s="648" t="s">
        <v>792</v>
      </c>
      <c r="G1073" s="744">
        <v>2.5833333333333335</v>
      </c>
      <c r="H1073" s="745"/>
      <c r="I1073" s="650"/>
    </row>
    <row r="1074" spans="1:9" ht="15">
      <c r="A1074" s="684"/>
      <c r="B1074" s="651">
        <f t="shared" si="49"/>
        <v>972</v>
      </c>
      <c r="C1074" s="656" t="s">
        <v>1505</v>
      </c>
      <c r="D1074" s="648" t="s">
        <v>126</v>
      </c>
      <c r="E1074" s="656" t="s">
        <v>1506</v>
      </c>
      <c r="F1074" s="648" t="s">
        <v>792</v>
      </c>
      <c r="G1074" s="744">
        <v>0.5</v>
      </c>
      <c r="H1074" s="745"/>
      <c r="I1074" s="650"/>
    </row>
    <row r="1075" spans="1:9" ht="15">
      <c r="A1075" s="684"/>
      <c r="B1075" s="651">
        <f t="shared" si="49"/>
        <v>973</v>
      </c>
      <c r="C1075" s="656" t="s">
        <v>1505</v>
      </c>
      <c r="D1075" s="648" t="s">
        <v>126</v>
      </c>
      <c r="E1075" s="656" t="s">
        <v>1507</v>
      </c>
      <c r="F1075" s="648" t="s">
        <v>792</v>
      </c>
      <c r="G1075" s="744">
        <v>0.625</v>
      </c>
      <c r="H1075" s="745"/>
      <c r="I1075" s="650"/>
    </row>
    <row r="1076" spans="1:9" ht="15">
      <c r="A1076" s="684"/>
      <c r="B1076" s="651">
        <f t="shared" si="49"/>
        <v>974</v>
      </c>
      <c r="C1076" s="656" t="s">
        <v>1505</v>
      </c>
      <c r="D1076" s="648" t="s">
        <v>126</v>
      </c>
      <c r="E1076" s="656" t="s">
        <v>1508</v>
      </c>
      <c r="F1076" s="648" t="s">
        <v>792</v>
      </c>
      <c r="G1076" s="744">
        <v>0.83500000000000008</v>
      </c>
      <c r="H1076" s="745"/>
      <c r="I1076" s="650"/>
    </row>
    <row r="1077" spans="1:9" ht="15">
      <c r="A1077" s="684"/>
      <c r="B1077" s="651">
        <f t="shared" si="49"/>
        <v>975</v>
      </c>
      <c r="C1077" s="656" t="s">
        <v>1505</v>
      </c>
      <c r="D1077" s="648" t="s">
        <v>126</v>
      </c>
      <c r="E1077" s="656" t="s">
        <v>1509</v>
      </c>
      <c r="F1077" s="648" t="s">
        <v>792</v>
      </c>
      <c r="G1077" s="744">
        <v>1.7083333333333333</v>
      </c>
      <c r="H1077" s="745"/>
      <c r="I1077" s="650"/>
    </row>
    <row r="1078" spans="1:9" ht="15">
      <c r="A1078" s="684"/>
      <c r="B1078" s="651">
        <f t="shared" si="49"/>
        <v>976</v>
      </c>
      <c r="C1078" s="656" t="s">
        <v>1505</v>
      </c>
      <c r="D1078" s="648" t="s">
        <v>126</v>
      </c>
      <c r="E1078" s="656" t="s">
        <v>1510</v>
      </c>
      <c r="F1078" s="648" t="s">
        <v>792</v>
      </c>
      <c r="G1078" s="744">
        <v>2.3333333333333335</v>
      </c>
      <c r="H1078" s="745"/>
      <c r="I1078" s="650"/>
    </row>
    <row r="1079" spans="1:9" ht="15">
      <c r="A1079" s="684"/>
      <c r="B1079" s="651">
        <f t="shared" si="49"/>
        <v>977</v>
      </c>
      <c r="C1079" s="656" t="s">
        <v>1505</v>
      </c>
      <c r="D1079" s="648" t="s">
        <v>126</v>
      </c>
      <c r="E1079" s="656" t="s">
        <v>1511</v>
      </c>
      <c r="F1079" s="648" t="s">
        <v>792</v>
      </c>
      <c r="G1079" s="744">
        <v>3.833333333333333</v>
      </c>
      <c r="H1079" s="745"/>
      <c r="I1079" s="650"/>
    </row>
    <row r="1080" spans="1:9" ht="15">
      <c r="A1080" s="684"/>
      <c r="B1080" s="651">
        <f t="shared" si="49"/>
        <v>978</v>
      </c>
      <c r="C1080" s="656" t="s">
        <v>1505</v>
      </c>
      <c r="D1080" s="648" t="s">
        <v>126</v>
      </c>
      <c r="E1080" s="656" t="s">
        <v>1512</v>
      </c>
      <c r="F1080" s="648" t="s">
        <v>792</v>
      </c>
      <c r="G1080" s="744">
        <v>12.97</v>
      </c>
      <c r="H1080" s="745"/>
      <c r="I1080" s="650"/>
    </row>
    <row r="1081" spans="1:9" ht="15">
      <c r="A1081" s="684"/>
      <c r="B1081" s="651">
        <f t="shared" si="49"/>
        <v>979</v>
      </c>
      <c r="C1081" s="643" t="s">
        <v>1513</v>
      </c>
      <c r="D1081" s="666" t="s">
        <v>126</v>
      </c>
      <c r="E1081" s="647" t="s">
        <v>1514</v>
      </c>
      <c r="F1081" s="648" t="s">
        <v>792</v>
      </c>
      <c r="G1081" s="744">
        <v>1.4666666666666668</v>
      </c>
      <c r="H1081" s="745"/>
      <c r="I1081" s="650"/>
    </row>
    <row r="1082" spans="1:9" ht="15">
      <c r="A1082" s="684"/>
      <c r="B1082" s="651">
        <f t="shared" si="49"/>
        <v>980</v>
      </c>
      <c r="C1082" s="643" t="s">
        <v>1513</v>
      </c>
      <c r="D1082" s="648" t="s">
        <v>126</v>
      </c>
      <c r="E1082" s="647" t="s">
        <v>1515</v>
      </c>
      <c r="F1082" s="648" t="s">
        <v>792</v>
      </c>
      <c r="G1082" s="744">
        <v>1</v>
      </c>
      <c r="H1082" s="745"/>
      <c r="I1082" s="650"/>
    </row>
    <row r="1083" spans="1:9" ht="15">
      <c r="A1083" s="684"/>
      <c r="B1083" s="651">
        <f t="shared" si="49"/>
        <v>981</v>
      </c>
      <c r="C1083" s="643" t="s">
        <v>1513</v>
      </c>
      <c r="D1083" s="648" t="s">
        <v>126</v>
      </c>
      <c r="E1083" s="647" t="s">
        <v>1516</v>
      </c>
      <c r="F1083" s="648" t="s">
        <v>792</v>
      </c>
      <c r="G1083" s="744">
        <v>0.48833333333333334</v>
      </c>
      <c r="H1083" s="745"/>
      <c r="I1083" s="650"/>
    </row>
    <row r="1084" spans="1:9" ht="15">
      <c r="A1084" s="684"/>
      <c r="B1084" s="651">
        <f t="shared" si="49"/>
        <v>982</v>
      </c>
      <c r="C1084" s="643" t="s">
        <v>1513</v>
      </c>
      <c r="D1084" s="648" t="s">
        <v>126</v>
      </c>
      <c r="E1084" s="647" t="s">
        <v>1517</v>
      </c>
      <c r="F1084" s="648" t="s">
        <v>792</v>
      </c>
      <c r="G1084" s="744">
        <v>0.49083333333333329</v>
      </c>
      <c r="H1084" s="745"/>
      <c r="I1084" s="650"/>
    </row>
    <row r="1085" spans="1:9" ht="15">
      <c r="A1085" s="684"/>
      <c r="B1085" s="651">
        <f t="shared" si="49"/>
        <v>983</v>
      </c>
      <c r="C1085" s="643" t="s">
        <v>1513</v>
      </c>
      <c r="D1085" s="648" t="s">
        <v>126</v>
      </c>
      <c r="E1085" s="647" t="s">
        <v>1518</v>
      </c>
      <c r="F1085" s="648" t="s">
        <v>792</v>
      </c>
      <c r="G1085" s="744">
        <v>0.5</v>
      </c>
      <c r="H1085" s="745"/>
      <c r="I1085" s="650"/>
    </row>
    <row r="1086" spans="1:9" ht="15">
      <c r="A1086" s="684"/>
      <c r="B1086" s="651">
        <f t="shared" si="49"/>
        <v>984</v>
      </c>
      <c r="C1086" s="643" t="s">
        <v>1513</v>
      </c>
      <c r="D1086" s="648" t="s">
        <v>126</v>
      </c>
      <c r="E1086" s="647" t="s">
        <v>1519</v>
      </c>
      <c r="F1086" s="648" t="s">
        <v>792</v>
      </c>
      <c r="G1086" s="744">
        <v>0.5</v>
      </c>
      <c r="H1086" s="745"/>
      <c r="I1086" s="650"/>
    </row>
    <row r="1087" spans="1:9" ht="15">
      <c r="A1087" s="684"/>
      <c r="B1087" s="651">
        <f t="shared" si="49"/>
        <v>985</v>
      </c>
      <c r="C1087" s="643" t="s">
        <v>1513</v>
      </c>
      <c r="D1087" s="648" t="s">
        <v>126</v>
      </c>
      <c r="E1087" s="647" t="s">
        <v>1520</v>
      </c>
      <c r="F1087" s="648" t="s">
        <v>792</v>
      </c>
      <c r="G1087" s="744">
        <v>0.5</v>
      </c>
      <c r="H1087" s="745"/>
      <c r="I1087" s="650"/>
    </row>
    <row r="1088" spans="1:9" ht="15">
      <c r="A1088" s="684"/>
      <c r="B1088" s="651">
        <f t="shared" si="49"/>
        <v>986</v>
      </c>
      <c r="C1088" s="643" t="s">
        <v>1513</v>
      </c>
      <c r="D1088" s="648" t="s">
        <v>126</v>
      </c>
      <c r="E1088" s="647" t="s">
        <v>1521</v>
      </c>
      <c r="F1088" s="648" t="s">
        <v>792</v>
      </c>
      <c r="G1088" s="744">
        <v>0.60833333333333339</v>
      </c>
      <c r="H1088" s="745"/>
      <c r="I1088" s="650"/>
    </row>
    <row r="1089" spans="1:9" ht="15">
      <c r="A1089" s="684"/>
      <c r="B1089" s="651">
        <f t="shared" si="49"/>
        <v>987</v>
      </c>
      <c r="C1089" s="643" t="s">
        <v>1513</v>
      </c>
      <c r="D1089" s="648" t="s">
        <v>126</v>
      </c>
      <c r="E1089" s="647" t="s">
        <v>1522</v>
      </c>
      <c r="F1089" s="648" t="s">
        <v>792</v>
      </c>
      <c r="G1089" s="744">
        <v>0.60833333333333339</v>
      </c>
      <c r="H1089" s="745"/>
      <c r="I1089" s="650"/>
    </row>
    <row r="1090" spans="1:9" ht="15">
      <c r="A1090" s="684"/>
      <c r="B1090" s="651">
        <f t="shared" si="49"/>
        <v>988</v>
      </c>
      <c r="C1090" s="643" t="s">
        <v>1513</v>
      </c>
      <c r="D1090" s="648" t="s">
        <v>126</v>
      </c>
      <c r="E1090" s="647" t="s">
        <v>1523</v>
      </c>
      <c r="F1090" s="648" t="s">
        <v>792</v>
      </c>
      <c r="G1090" s="744">
        <v>0.60833333333333339</v>
      </c>
      <c r="H1090" s="745"/>
      <c r="I1090" s="650"/>
    </row>
    <row r="1091" spans="1:9" ht="15">
      <c r="A1091" s="684"/>
      <c r="B1091" s="651">
        <f t="shared" si="49"/>
        <v>989</v>
      </c>
      <c r="C1091" s="643" t="s">
        <v>1513</v>
      </c>
      <c r="D1091" s="648" t="s">
        <v>126</v>
      </c>
      <c r="E1091" s="647" t="s">
        <v>1524</v>
      </c>
      <c r="F1091" s="648" t="s">
        <v>792</v>
      </c>
      <c r="G1091" s="744">
        <v>0.91666666666666674</v>
      </c>
      <c r="H1091" s="745"/>
      <c r="I1091" s="650"/>
    </row>
    <row r="1092" spans="1:9" ht="15">
      <c r="A1092" s="684"/>
      <c r="B1092" s="651">
        <f t="shared" si="49"/>
        <v>990</v>
      </c>
      <c r="C1092" s="643" t="s">
        <v>1513</v>
      </c>
      <c r="D1092" s="648" t="s">
        <v>126</v>
      </c>
      <c r="E1092" s="647" t="s">
        <v>1525</v>
      </c>
      <c r="F1092" s="648" t="s">
        <v>792</v>
      </c>
      <c r="G1092" s="744">
        <v>0.91666666666666674</v>
      </c>
      <c r="H1092" s="745"/>
      <c r="I1092" s="650"/>
    </row>
    <row r="1093" spans="1:9" ht="15">
      <c r="A1093" s="684"/>
      <c r="B1093" s="651">
        <f t="shared" si="49"/>
        <v>991</v>
      </c>
      <c r="C1093" s="643" t="s">
        <v>1513</v>
      </c>
      <c r="D1093" s="648" t="s">
        <v>126</v>
      </c>
      <c r="E1093" s="647" t="s">
        <v>1526</v>
      </c>
      <c r="F1093" s="648" t="s">
        <v>792</v>
      </c>
      <c r="G1093" s="744">
        <v>0.91666666666666674</v>
      </c>
      <c r="H1093" s="745"/>
      <c r="I1093" s="650"/>
    </row>
    <row r="1094" spans="1:9" ht="15">
      <c r="A1094" s="684"/>
      <c r="B1094" s="651">
        <f t="shared" si="49"/>
        <v>992</v>
      </c>
      <c r="C1094" s="643" t="s">
        <v>1513</v>
      </c>
      <c r="D1094" s="648" t="s">
        <v>126</v>
      </c>
      <c r="E1094" s="647" t="s">
        <v>1527</v>
      </c>
      <c r="F1094" s="648" t="s">
        <v>792</v>
      </c>
      <c r="G1094" s="744">
        <v>1.5425</v>
      </c>
      <c r="H1094" s="745"/>
      <c r="I1094" s="650"/>
    </row>
    <row r="1095" spans="1:9" ht="15">
      <c r="A1095" s="684"/>
      <c r="B1095" s="651">
        <f t="shared" si="49"/>
        <v>993</v>
      </c>
      <c r="C1095" s="643" t="s">
        <v>1513</v>
      </c>
      <c r="D1095" s="648" t="s">
        <v>126</v>
      </c>
      <c r="E1095" s="647" t="s">
        <v>1528</v>
      </c>
      <c r="F1095" s="648" t="s">
        <v>792</v>
      </c>
      <c r="G1095" s="744">
        <v>3</v>
      </c>
      <c r="H1095" s="745"/>
      <c r="I1095" s="650"/>
    </row>
    <row r="1096" spans="1:9" ht="15">
      <c r="A1096" s="684"/>
      <c r="B1096" s="651">
        <f t="shared" si="49"/>
        <v>994</v>
      </c>
      <c r="C1096" s="643" t="s">
        <v>1513</v>
      </c>
      <c r="D1096" s="648" t="s">
        <v>126</v>
      </c>
      <c r="E1096" s="647" t="s">
        <v>1529</v>
      </c>
      <c r="F1096" s="648" t="s">
        <v>792</v>
      </c>
      <c r="G1096" s="744">
        <v>1</v>
      </c>
      <c r="H1096" s="745"/>
      <c r="I1096" s="650"/>
    </row>
    <row r="1097" spans="1:9" ht="15">
      <c r="A1097" s="684"/>
      <c r="B1097" s="651">
        <f t="shared" si="49"/>
        <v>995</v>
      </c>
      <c r="C1097" s="643" t="s">
        <v>1513</v>
      </c>
      <c r="D1097" s="648" t="s">
        <v>126</v>
      </c>
      <c r="E1097" s="647" t="s">
        <v>1530</v>
      </c>
      <c r="F1097" s="648" t="s">
        <v>792</v>
      </c>
      <c r="G1097" s="744">
        <v>1</v>
      </c>
      <c r="H1097" s="745"/>
      <c r="I1097" s="650"/>
    </row>
    <row r="1098" spans="1:9" ht="15">
      <c r="A1098" s="684"/>
      <c r="B1098" s="651">
        <f t="shared" si="49"/>
        <v>996</v>
      </c>
      <c r="C1098" s="643" t="s">
        <v>1513</v>
      </c>
      <c r="D1098" s="648" t="s">
        <v>126</v>
      </c>
      <c r="E1098" s="647" t="s">
        <v>1531</v>
      </c>
      <c r="F1098" s="648" t="s">
        <v>792</v>
      </c>
      <c r="G1098" s="744">
        <v>1</v>
      </c>
      <c r="H1098" s="745"/>
      <c r="I1098" s="650"/>
    </row>
    <row r="1099" spans="1:9" ht="15">
      <c r="A1099" s="684"/>
      <c r="B1099" s="651">
        <f t="shared" si="49"/>
        <v>997</v>
      </c>
      <c r="C1099" s="643" t="s">
        <v>1513</v>
      </c>
      <c r="D1099" s="648" t="s">
        <v>126</v>
      </c>
      <c r="E1099" s="647" t="s">
        <v>1532</v>
      </c>
      <c r="F1099" s="648" t="s">
        <v>792</v>
      </c>
      <c r="G1099" s="744">
        <v>1.17</v>
      </c>
      <c r="H1099" s="745"/>
      <c r="I1099" s="650"/>
    </row>
    <row r="1100" spans="1:9" ht="15">
      <c r="A1100" s="684"/>
      <c r="B1100" s="651">
        <f t="shared" si="49"/>
        <v>998</v>
      </c>
      <c r="C1100" s="643" t="s">
        <v>1513</v>
      </c>
      <c r="D1100" s="648" t="s">
        <v>126</v>
      </c>
      <c r="E1100" s="647" t="s">
        <v>1533</v>
      </c>
      <c r="F1100" s="648" t="s">
        <v>792</v>
      </c>
      <c r="G1100" s="744">
        <v>1.375</v>
      </c>
      <c r="H1100" s="745"/>
      <c r="I1100" s="650"/>
    </row>
    <row r="1101" spans="1:9" ht="15">
      <c r="A1101" s="684"/>
      <c r="B1101" s="651">
        <f t="shared" si="49"/>
        <v>999</v>
      </c>
      <c r="C1101" s="643" t="s">
        <v>1513</v>
      </c>
      <c r="D1101" s="648" t="s">
        <v>126</v>
      </c>
      <c r="E1101" s="647" t="s">
        <v>1534</v>
      </c>
      <c r="F1101" s="648" t="s">
        <v>792</v>
      </c>
      <c r="G1101" s="744">
        <v>1.4</v>
      </c>
      <c r="H1101" s="745"/>
      <c r="I1101" s="650"/>
    </row>
    <row r="1102" spans="1:9" ht="15">
      <c r="A1102" s="684"/>
      <c r="B1102" s="651">
        <f t="shared" si="49"/>
        <v>1000</v>
      </c>
      <c r="C1102" s="643" t="s">
        <v>1513</v>
      </c>
      <c r="D1102" s="648" t="s">
        <v>126</v>
      </c>
      <c r="E1102" s="647" t="s">
        <v>1535</v>
      </c>
      <c r="F1102" s="648" t="s">
        <v>792</v>
      </c>
      <c r="G1102" s="744">
        <v>1.375</v>
      </c>
      <c r="H1102" s="745"/>
      <c r="I1102" s="650"/>
    </row>
    <row r="1103" spans="1:9" ht="15">
      <c r="A1103" s="684"/>
      <c r="B1103" s="651">
        <f t="shared" si="49"/>
        <v>1001</v>
      </c>
      <c r="C1103" s="643" t="s">
        <v>1513</v>
      </c>
      <c r="D1103" s="648" t="s">
        <v>126</v>
      </c>
      <c r="E1103" s="647" t="s">
        <v>1536</v>
      </c>
      <c r="F1103" s="648" t="s">
        <v>792</v>
      </c>
      <c r="G1103" s="744">
        <v>1.375</v>
      </c>
      <c r="H1103" s="745"/>
      <c r="I1103" s="650"/>
    </row>
    <row r="1104" spans="1:9" ht="15">
      <c r="A1104" s="684"/>
      <c r="B1104" s="651">
        <f t="shared" si="49"/>
        <v>1002</v>
      </c>
      <c r="C1104" s="643" t="s">
        <v>1513</v>
      </c>
      <c r="D1104" s="648" t="s">
        <v>126</v>
      </c>
      <c r="E1104" s="647" t="s">
        <v>1537</v>
      </c>
      <c r="F1104" s="648" t="s">
        <v>792</v>
      </c>
      <c r="G1104" s="744">
        <v>1.5</v>
      </c>
      <c r="H1104" s="745"/>
      <c r="I1104" s="650"/>
    </row>
    <row r="1105" spans="1:9" ht="15">
      <c r="A1105" s="684"/>
      <c r="B1105" s="651">
        <f t="shared" si="49"/>
        <v>1003</v>
      </c>
      <c r="C1105" s="643" t="s">
        <v>1513</v>
      </c>
      <c r="D1105" s="648" t="s">
        <v>126</v>
      </c>
      <c r="E1105" s="647" t="s">
        <v>1538</v>
      </c>
      <c r="F1105" s="648" t="s">
        <v>792</v>
      </c>
      <c r="G1105" s="744">
        <v>1.5</v>
      </c>
      <c r="H1105" s="745"/>
      <c r="I1105" s="650"/>
    </row>
    <row r="1106" spans="1:9" ht="15">
      <c r="A1106" s="684"/>
      <c r="B1106" s="651">
        <f t="shared" si="49"/>
        <v>1004</v>
      </c>
      <c r="C1106" s="643" t="s">
        <v>1513</v>
      </c>
      <c r="D1106" s="648" t="s">
        <v>126</v>
      </c>
      <c r="E1106" s="647" t="s">
        <v>1539</v>
      </c>
      <c r="F1106" s="648" t="s">
        <v>792</v>
      </c>
      <c r="G1106" s="744">
        <v>1.59</v>
      </c>
      <c r="H1106" s="745"/>
      <c r="I1106" s="650"/>
    </row>
    <row r="1107" spans="1:9" ht="15">
      <c r="A1107" s="684"/>
      <c r="B1107" s="651">
        <f t="shared" si="49"/>
        <v>1005</v>
      </c>
      <c r="C1107" s="643" t="s">
        <v>1513</v>
      </c>
      <c r="D1107" s="648" t="s">
        <v>126</v>
      </c>
      <c r="E1107" s="647" t="s">
        <v>1540</v>
      </c>
      <c r="F1107" s="648" t="s">
        <v>792</v>
      </c>
      <c r="G1107" s="744">
        <v>1.6700000000000002</v>
      </c>
      <c r="H1107" s="745"/>
      <c r="I1107" s="650"/>
    </row>
    <row r="1108" spans="1:9" ht="15">
      <c r="A1108" s="684"/>
      <c r="B1108" s="651">
        <f t="shared" si="49"/>
        <v>1006</v>
      </c>
      <c r="C1108" s="643" t="s">
        <v>1503</v>
      </c>
      <c r="D1108" s="648" t="s">
        <v>126</v>
      </c>
      <c r="E1108" s="647" t="s">
        <v>1541</v>
      </c>
      <c r="F1108" s="648" t="s">
        <v>792</v>
      </c>
      <c r="G1108" s="744">
        <v>1.835</v>
      </c>
      <c r="H1108" s="745"/>
      <c r="I1108" s="650"/>
    </row>
    <row r="1109" spans="1:9" ht="15">
      <c r="A1109" s="684"/>
      <c r="B1109" s="651">
        <f t="shared" si="49"/>
        <v>1007</v>
      </c>
      <c r="C1109" s="643" t="s">
        <v>1503</v>
      </c>
      <c r="D1109" s="648" t="s">
        <v>126</v>
      </c>
      <c r="E1109" s="647" t="s">
        <v>1542</v>
      </c>
      <c r="F1109" s="648" t="s">
        <v>792</v>
      </c>
      <c r="G1109" s="744">
        <v>2.2500000000000004</v>
      </c>
      <c r="H1109" s="745"/>
      <c r="I1109" s="650"/>
    </row>
    <row r="1110" spans="1:9" ht="15">
      <c r="A1110" s="684"/>
      <c r="B1110" s="651">
        <f t="shared" si="49"/>
        <v>1008</v>
      </c>
      <c r="C1110" s="643" t="s">
        <v>1503</v>
      </c>
      <c r="D1110" s="648" t="s">
        <v>126</v>
      </c>
      <c r="E1110" s="647" t="s">
        <v>1543</v>
      </c>
      <c r="F1110" s="648" t="s">
        <v>792</v>
      </c>
      <c r="G1110" s="744">
        <v>4.5833333333333339</v>
      </c>
      <c r="H1110" s="745"/>
      <c r="I1110" s="650"/>
    </row>
    <row r="1111" spans="1:9" ht="15">
      <c r="A1111" s="684"/>
      <c r="B1111" s="651">
        <f t="shared" si="49"/>
        <v>1009</v>
      </c>
      <c r="C1111" s="643" t="s">
        <v>1503</v>
      </c>
      <c r="D1111" s="648" t="s">
        <v>126</v>
      </c>
      <c r="E1111" s="647" t="s">
        <v>1544</v>
      </c>
      <c r="F1111" s="648" t="s">
        <v>792</v>
      </c>
      <c r="G1111" s="744">
        <v>3.4200000000000004</v>
      </c>
      <c r="H1111" s="745"/>
      <c r="I1111" s="650"/>
    </row>
    <row r="1112" spans="1:9" ht="15">
      <c r="A1112" s="684"/>
      <c r="B1112" s="651">
        <f t="shared" si="49"/>
        <v>1010</v>
      </c>
      <c r="C1112" s="643" t="s">
        <v>1503</v>
      </c>
      <c r="D1112" s="648" t="s">
        <v>126</v>
      </c>
      <c r="E1112" s="647" t="s">
        <v>1545</v>
      </c>
      <c r="F1112" s="648" t="s">
        <v>792</v>
      </c>
      <c r="G1112" s="744">
        <v>12.5</v>
      </c>
      <c r="H1112" s="745"/>
      <c r="I1112" s="650"/>
    </row>
    <row r="1113" spans="1:9" ht="15">
      <c r="A1113" s="684"/>
      <c r="B1113" s="651">
        <f t="shared" si="49"/>
        <v>1011</v>
      </c>
      <c r="C1113" s="643" t="s">
        <v>1503</v>
      </c>
      <c r="D1113" s="648" t="s">
        <v>126</v>
      </c>
      <c r="E1113" s="647" t="s">
        <v>1546</v>
      </c>
      <c r="F1113" s="648" t="s">
        <v>792</v>
      </c>
      <c r="G1113" s="744">
        <v>15</v>
      </c>
      <c r="H1113" s="745"/>
      <c r="I1113" s="650"/>
    </row>
    <row r="1114" spans="1:9" ht="15">
      <c r="A1114" s="684"/>
      <c r="B1114" s="651">
        <f t="shared" si="49"/>
        <v>1012</v>
      </c>
      <c r="C1114" s="643" t="s">
        <v>1503</v>
      </c>
      <c r="D1114" s="648" t="s">
        <v>126</v>
      </c>
      <c r="E1114" s="647" t="s">
        <v>1547</v>
      </c>
      <c r="F1114" s="648" t="s">
        <v>792</v>
      </c>
      <c r="G1114" s="744">
        <v>29.169999999999998</v>
      </c>
      <c r="H1114" s="745"/>
      <c r="I1114" s="650"/>
    </row>
    <row r="1115" spans="1:9" ht="15">
      <c r="A1115" s="684"/>
      <c r="B1115" s="651">
        <f t="shared" si="49"/>
        <v>1013</v>
      </c>
      <c r="C1115" s="643" t="s">
        <v>1503</v>
      </c>
      <c r="D1115" s="648" t="s">
        <v>126</v>
      </c>
      <c r="E1115" s="647" t="s">
        <v>1548</v>
      </c>
      <c r="F1115" s="648" t="s">
        <v>792</v>
      </c>
      <c r="G1115" s="744">
        <v>1.3350000000000002</v>
      </c>
      <c r="H1115" s="745"/>
      <c r="I1115" s="650"/>
    </row>
    <row r="1116" spans="1:9" ht="15">
      <c r="A1116" s="684"/>
      <c r="B1116" s="651">
        <f t="shared" si="49"/>
        <v>1014</v>
      </c>
      <c r="C1116" s="643" t="s">
        <v>1503</v>
      </c>
      <c r="D1116" s="648" t="s">
        <v>126</v>
      </c>
      <c r="E1116" s="647" t="s">
        <v>1549</v>
      </c>
      <c r="F1116" s="648" t="s">
        <v>792</v>
      </c>
      <c r="G1116" s="744">
        <v>1.835</v>
      </c>
      <c r="H1116" s="745"/>
      <c r="I1116" s="650"/>
    </row>
    <row r="1117" spans="1:9" ht="15">
      <c r="A1117" s="684"/>
      <c r="B1117" s="651">
        <f t="shared" si="49"/>
        <v>1015</v>
      </c>
      <c r="C1117" s="643" t="s">
        <v>1503</v>
      </c>
      <c r="D1117" s="648" t="s">
        <v>126</v>
      </c>
      <c r="E1117" s="647" t="s">
        <v>1550</v>
      </c>
      <c r="F1117" s="648" t="s">
        <v>792</v>
      </c>
      <c r="G1117" s="744">
        <v>2.1700000000000004</v>
      </c>
      <c r="H1117" s="745"/>
      <c r="I1117" s="650"/>
    </row>
    <row r="1118" spans="1:9" ht="15">
      <c r="A1118" s="684"/>
      <c r="B1118" s="651">
        <f t="shared" si="49"/>
        <v>1016</v>
      </c>
      <c r="C1118" s="643" t="s">
        <v>1503</v>
      </c>
      <c r="D1118" s="648" t="s">
        <v>126</v>
      </c>
      <c r="E1118" s="647" t="s">
        <v>1551</v>
      </c>
      <c r="F1118" s="648" t="s">
        <v>792</v>
      </c>
      <c r="G1118" s="744">
        <v>4.7166666666666668</v>
      </c>
      <c r="H1118" s="745"/>
      <c r="I1118" s="650"/>
    </row>
    <row r="1119" spans="1:9" ht="15">
      <c r="A1119" s="684"/>
      <c r="B1119" s="651">
        <f t="shared" ref="B1119:B1151" si="50">B1118+1</f>
        <v>1017</v>
      </c>
      <c r="C1119" s="643" t="s">
        <v>1503</v>
      </c>
      <c r="D1119" s="648" t="s">
        <v>126</v>
      </c>
      <c r="E1119" s="647" t="s">
        <v>1552</v>
      </c>
      <c r="F1119" s="648" t="s">
        <v>792</v>
      </c>
      <c r="G1119" s="744">
        <v>3.4175</v>
      </c>
      <c r="H1119" s="745"/>
      <c r="I1119" s="650"/>
    </row>
    <row r="1120" spans="1:9" ht="15">
      <c r="A1120" s="684"/>
      <c r="B1120" s="651">
        <f t="shared" si="50"/>
        <v>1018</v>
      </c>
      <c r="C1120" s="643" t="s">
        <v>1503</v>
      </c>
      <c r="D1120" s="648" t="s">
        <v>126</v>
      </c>
      <c r="E1120" s="647" t="s">
        <v>1553</v>
      </c>
      <c r="F1120" s="648" t="s">
        <v>792</v>
      </c>
      <c r="G1120" s="744">
        <v>12.5</v>
      </c>
      <c r="H1120" s="745"/>
      <c r="I1120" s="650"/>
    </row>
    <row r="1121" spans="1:9" ht="15">
      <c r="A1121" s="684"/>
      <c r="B1121" s="651">
        <f t="shared" si="50"/>
        <v>1019</v>
      </c>
      <c r="C1121" s="643" t="s">
        <v>1503</v>
      </c>
      <c r="D1121" s="648" t="s">
        <v>126</v>
      </c>
      <c r="E1121" s="647" t="s">
        <v>1554</v>
      </c>
      <c r="F1121" s="648" t="s">
        <v>792</v>
      </c>
      <c r="G1121" s="744">
        <v>20</v>
      </c>
      <c r="H1121" s="745"/>
      <c r="I1121" s="650"/>
    </row>
    <row r="1122" spans="1:9" ht="15">
      <c r="A1122" s="684"/>
      <c r="B1122" s="651">
        <f t="shared" si="50"/>
        <v>1020</v>
      </c>
      <c r="C1122" s="643" t="s">
        <v>1503</v>
      </c>
      <c r="D1122" s="648" t="s">
        <v>126</v>
      </c>
      <c r="E1122" s="647" t="s">
        <v>1555</v>
      </c>
      <c r="F1122" s="648" t="s">
        <v>792</v>
      </c>
      <c r="G1122" s="744">
        <v>29.169999999999998</v>
      </c>
      <c r="H1122" s="745"/>
      <c r="I1122" s="650"/>
    </row>
    <row r="1123" spans="1:9" ht="15">
      <c r="A1123" s="684"/>
      <c r="B1123" s="651">
        <f t="shared" si="50"/>
        <v>1021</v>
      </c>
      <c r="C1123" s="643" t="s">
        <v>1276</v>
      </c>
      <c r="D1123" s="648" t="s">
        <v>126</v>
      </c>
      <c r="E1123" s="647" t="s">
        <v>1556</v>
      </c>
      <c r="F1123" s="648" t="s">
        <v>792</v>
      </c>
      <c r="G1123" s="744">
        <v>51.67</v>
      </c>
      <c r="H1123" s="745"/>
      <c r="I1123" s="650"/>
    </row>
    <row r="1124" spans="1:9" ht="15">
      <c r="A1124" s="684"/>
      <c r="B1124" s="651">
        <f t="shared" si="50"/>
        <v>1022</v>
      </c>
      <c r="C1124" s="643" t="s">
        <v>1276</v>
      </c>
      <c r="D1124" s="648" t="s">
        <v>126</v>
      </c>
      <c r="E1124" s="647" t="s">
        <v>1557</v>
      </c>
      <c r="F1124" s="648" t="s">
        <v>792</v>
      </c>
      <c r="G1124" s="744">
        <v>2.085</v>
      </c>
      <c r="H1124" s="745"/>
      <c r="I1124" s="650"/>
    </row>
    <row r="1125" spans="1:9" ht="15">
      <c r="A1125" s="684"/>
      <c r="B1125" s="651">
        <f t="shared" si="50"/>
        <v>1023</v>
      </c>
      <c r="C1125" s="643" t="s">
        <v>1276</v>
      </c>
      <c r="D1125" s="648" t="s">
        <v>126</v>
      </c>
      <c r="E1125" s="647" t="s">
        <v>1558</v>
      </c>
      <c r="F1125" s="648" t="s">
        <v>792</v>
      </c>
      <c r="G1125" s="744">
        <v>3.085</v>
      </c>
      <c r="H1125" s="745"/>
      <c r="I1125" s="650"/>
    </row>
    <row r="1126" spans="1:9" ht="15">
      <c r="A1126" s="684"/>
      <c r="B1126" s="651">
        <f t="shared" si="50"/>
        <v>1024</v>
      </c>
      <c r="C1126" s="643" t="s">
        <v>1276</v>
      </c>
      <c r="D1126" s="648" t="s">
        <v>126</v>
      </c>
      <c r="E1126" s="647" t="s">
        <v>1559</v>
      </c>
      <c r="F1126" s="648" t="s">
        <v>792</v>
      </c>
      <c r="G1126" s="744">
        <v>5</v>
      </c>
      <c r="H1126" s="745"/>
      <c r="I1126" s="650"/>
    </row>
    <row r="1127" spans="1:9" ht="15">
      <c r="A1127" s="684"/>
      <c r="B1127" s="651">
        <f t="shared" si="50"/>
        <v>1025</v>
      </c>
      <c r="C1127" s="643" t="s">
        <v>1276</v>
      </c>
      <c r="D1127" s="648" t="s">
        <v>126</v>
      </c>
      <c r="E1127" s="647" t="s">
        <v>1560</v>
      </c>
      <c r="F1127" s="648" t="s">
        <v>792</v>
      </c>
      <c r="G1127" s="744">
        <v>1.1041666666666667</v>
      </c>
      <c r="H1127" s="745"/>
      <c r="I1127" s="650"/>
    </row>
    <row r="1128" spans="1:9" ht="15">
      <c r="A1128" s="684"/>
      <c r="B1128" s="651">
        <f t="shared" si="50"/>
        <v>1026</v>
      </c>
      <c r="C1128" s="643" t="s">
        <v>1276</v>
      </c>
      <c r="D1128" s="648" t="s">
        <v>126</v>
      </c>
      <c r="E1128" s="647" t="s">
        <v>1561</v>
      </c>
      <c r="F1128" s="648" t="s">
        <v>792</v>
      </c>
      <c r="G1128" s="744">
        <v>15.75</v>
      </c>
      <c r="H1128" s="745"/>
      <c r="I1128" s="650"/>
    </row>
    <row r="1129" spans="1:9" ht="15">
      <c r="A1129" s="684"/>
      <c r="B1129" s="651">
        <f t="shared" si="50"/>
        <v>1027</v>
      </c>
      <c r="C1129" s="643" t="s">
        <v>1276</v>
      </c>
      <c r="D1129" s="648" t="s">
        <v>126</v>
      </c>
      <c r="E1129" s="647" t="s">
        <v>1562</v>
      </c>
      <c r="F1129" s="648" t="s">
        <v>792</v>
      </c>
      <c r="G1129" s="744">
        <v>25</v>
      </c>
      <c r="H1129" s="745"/>
      <c r="I1129" s="650"/>
    </row>
    <row r="1130" spans="1:9" ht="15">
      <c r="A1130" s="684"/>
      <c r="B1130" s="651">
        <f t="shared" si="50"/>
        <v>1028</v>
      </c>
      <c r="C1130" s="643" t="s">
        <v>1276</v>
      </c>
      <c r="D1130" s="648" t="s">
        <v>126</v>
      </c>
      <c r="E1130" s="647" t="s">
        <v>1563</v>
      </c>
      <c r="F1130" s="648" t="s">
        <v>792</v>
      </c>
      <c r="G1130" s="744">
        <v>35.835000000000001</v>
      </c>
      <c r="H1130" s="745"/>
      <c r="I1130" s="650"/>
    </row>
    <row r="1131" spans="1:9" ht="15">
      <c r="A1131" s="684"/>
      <c r="B1131" s="651">
        <f t="shared" si="50"/>
        <v>1029</v>
      </c>
      <c r="C1131" s="643" t="s">
        <v>1564</v>
      </c>
      <c r="D1131" s="648" t="s">
        <v>126</v>
      </c>
      <c r="E1131" s="647" t="s">
        <v>1565</v>
      </c>
      <c r="F1131" s="648" t="s">
        <v>792</v>
      </c>
      <c r="G1131" s="744">
        <v>4.67</v>
      </c>
      <c r="H1131" s="745"/>
      <c r="I1131" s="650"/>
    </row>
    <row r="1132" spans="1:9" ht="15">
      <c r="A1132" s="684"/>
      <c r="B1132" s="651">
        <f t="shared" si="50"/>
        <v>1030</v>
      </c>
      <c r="C1132" s="643" t="s">
        <v>1564</v>
      </c>
      <c r="D1132" s="648" t="s">
        <v>126</v>
      </c>
      <c r="E1132" s="647" t="s">
        <v>1566</v>
      </c>
      <c r="F1132" s="648" t="s">
        <v>792</v>
      </c>
      <c r="G1132" s="744">
        <v>6</v>
      </c>
      <c r="H1132" s="745"/>
      <c r="I1132" s="650"/>
    </row>
    <row r="1133" spans="1:9" ht="15">
      <c r="A1133" s="684"/>
      <c r="B1133" s="651">
        <f t="shared" si="50"/>
        <v>1031</v>
      </c>
      <c r="C1133" s="643" t="s">
        <v>1564</v>
      </c>
      <c r="D1133" s="648" t="s">
        <v>126</v>
      </c>
      <c r="E1133" s="647" t="s">
        <v>1567</v>
      </c>
      <c r="F1133" s="648" t="s">
        <v>792</v>
      </c>
      <c r="G1133" s="744">
        <v>5.835</v>
      </c>
      <c r="H1133" s="745"/>
      <c r="I1133" s="650"/>
    </row>
    <row r="1134" spans="1:9" ht="15">
      <c r="A1134" s="684"/>
      <c r="B1134" s="651">
        <f t="shared" si="50"/>
        <v>1032</v>
      </c>
      <c r="C1134" s="643" t="s">
        <v>1564</v>
      </c>
      <c r="D1134" s="648" t="s">
        <v>126</v>
      </c>
      <c r="E1134" s="647" t="s">
        <v>1568</v>
      </c>
      <c r="F1134" s="648" t="s">
        <v>792</v>
      </c>
      <c r="G1134" s="744">
        <v>6.67</v>
      </c>
      <c r="H1134" s="745"/>
      <c r="I1134" s="650"/>
    </row>
    <row r="1135" spans="1:9" ht="15">
      <c r="A1135" s="684"/>
      <c r="B1135" s="651">
        <f t="shared" si="50"/>
        <v>1033</v>
      </c>
      <c r="C1135" s="643" t="s">
        <v>1564</v>
      </c>
      <c r="D1135" s="648" t="s">
        <v>126</v>
      </c>
      <c r="E1135" s="647" t="s">
        <v>1569</v>
      </c>
      <c r="F1135" s="648" t="s">
        <v>792</v>
      </c>
      <c r="G1135" s="744">
        <v>16.670000000000002</v>
      </c>
      <c r="H1135" s="745"/>
      <c r="I1135" s="650"/>
    </row>
    <row r="1136" spans="1:9" ht="15">
      <c r="A1136" s="684"/>
      <c r="B1136" s="651">
        <f t="shared" si="50"/>
        <v>1034</v>
      </c>
      <c r="C1136" s="643" t="s">
        <v>1564</v>
      </c>
      <c r="D1136" s="648" t="s">
        <v>126</v>
      </c>
      <c r="E1136" s="647" t="s">
        <v>1570</v>
      </c>
      <c r="F1136" s="648" t="s">
        <v>792</v>
      </c>
      <c r="G1136" s="744">
        <v>18.335000000000001</v>
      </c>
      <c r="H1136" s="745"/>
      <c r="I1136" s="650"/>
    </row>
    <row r="1137" spans="1:9" ht="15">
      <c r="A1137" s="684"/>
      <c r="B1137" s="651">
        <f t="shared" si="50"/>
        <v>1035</v>
      </c>
      <c r="C1137" s="643" t="s">
        <v>1564</v>
      </c>
      <c r="D1137" s="648" t="s">
        <v>126</v>
      </c>
      <c r="E1137" s="647" t="s">
        <v>1571</v>
      </c>
      <c r="F1137" s="648" t="s">
        <v>792</v>
      </c>
      <c r="G1137" s="744">
        <v>20.835000000000001</v>
      </c>
      <c r="H1137" s="745"/>
      <c r="I1137" s="650"/>
    </row>
    <row r="1138" spans="1:9" ht="15">
      <c r="A1138" s="684"/>
      <c r="B1138" s="651">
        <f t="shared" si="50"/>
        <v>1036</v>
      </c>
      <c r="C1138" s="643" t="s">
        <v>1486</v>
      </c>
      <c r="D1138" s="648" t="s">
        <v>126</v>
      </c>
      <c r="E1138" s="647" t="s">
        <v>1572</v>
      </c>
      <c r="F1138" s="648" t="s">
        <v>792</v>
      </c>
      <c r="G1138" s="744">
        <v>3.25</v>
      </c>
      <c r="H1138" s="745"/>
      <c r="I1138" s="650"/>
    </row>
    <row r="1139" spans="1:9" ht="15">
      <c r="A1139" s="684"/>
      <c r="B1139" s="651">
        <f t="shared" si="50"/>
        <v>1037</v>
      </c>
      <c r="C1139" s="643" t="s">
        <v>1486</v>
      </c>
      <c r="D1139" s="648" t="s">
        <v>126</v>
      </c>
      <c r="E1139" s="647" t="s">
        <v>1573</v>
      </c>
      <c r="F1139" s="648" t="s">
        <v>792</v>
      </c>
      <c r="G1139" s="744">
        <v>13.334999999999999</v>
      </c>
      <c r="H1139" s="745"/>
      <c r="I1139" s="650"/>
    </row>
    <row r="1140" spans="1:9" ht="15">
      <c r="A1140" s="684"/>
      <c r="B1140" s="651">
        <f t="shared" si="50"/>
        <v>1038</v>
      </c>
      <c r="C1140" s="643" t="s">
        <v>1486</v>
      </c>
      <c r="D1140" s="648" t="s">
        <v>126</v>
      </c>
      <c r="E1140" s="647" t="s">
        <v>1574</v>
      </c>
      <c r="F1140" s="648" t="s">
        <v>792</v>
      </c>
      <c r="G1140" s="744">
        <v>1</v>
      </c>
      <c r="H1140" s="745"/>
      <c r="I1140" s="650"/>
    </row>
    <row r="1141" spans="1:9" ht="15">
      <c r="A1141" s="684"/>
      <c r="B1141" s="651">
        <f t="shared" si="50"/>
        <v>1039</v>
      </c>
      <c r="C1141" s="643" t="s">
        <v>1486</v>
      </c>
      <c r="D1141" s="648" t="s">
        <v>126</v>
      </c>
      <c r="E1141" s="647" t="s">
        <v>1575</v>
      </c>
      <c r="F1141" s="648" t="s">
        <v>792</v>
      </c>
      <c r="G1141" s="744">
        <v>1.17</v>
      </c>
      <c r="H1141" s="745"/>
      <c r="I1141" s="650"/>
    </row>
    <row r="1142" spans="1:9" ht="15">
      <c r="A1142" s="684"/>
      <c r="B1142" s="651">
        <f t="shared" si="50"/>
        <v>1040</v>
      </c>
      <c r="C1142" s="643" t="s">
        <v>1486</v>
      </c>
      <c r="D1142" s="648" t="s">
        <v>126</v>
      </c>
      <c r="E1142" s="647" t="s">
        <v>1576</v>
      </c>
      <c r="F1142" s="648" t="s">
        <v>792</v>
      </c>
      <c r="G1142" s="744">
        <v>1.25</v>
      </c>
      <c r="H1142" s="745"/>
      <c r="I1142" s="650"/>
    </row>
    <row r="1143" spans="1:9" ht="15">
      <c r="A1143" s="684"/>
      <c r="B1143" s="651">
        <f t="shared" si="50"/>
        <v>1041</v>
      </c>
      <c r="C1143" s="643" t="s">
        <v>1486</v>
      </c>
      <c r="D1143" s="648" t="s">
        <v>126</v>
      </c>
      <c r="E1143" s="647" t="s">
        <v>1577</v>
      </c>
      <c r="F1143" s="648" t="s">
        <v>792</v>
      </c>
      <c r="G1143" s="744">
        <v>1.6666666666666667</v>
      </c>
      <c r="H1143" s="745"/>
      <c r="I1143" s="650"/>
    </row>
    <row r="1144" spans="1:9" ht="15">
      <c r="A1144" s="684"/>
      <c r="B1144" s="651">
        <f t="shared" si="50"/>
        <v>1042</v>
      </c>
      <c r="C1144" s="643" t="s">
        <v>1486</v>
      </c>
      <c r="D1144" s="648" t="s">
        <v>126</v>
      </c>
      <c r="E1144" s="647" t="s">
        <v>1578</v>
      </c>
      <c r="F1144" s="648" t="s">
        <v>792</v>
      </c>
      <c r="G1144" s="744">
        <v>2.1</v>
      </c>
      <c r="H1144" s="745"/>
      <c r="I1144" s="650"/>
    </row>
    <row r="1145" spans="1:9" ht="15">
      <c r="A1145" s="684"/>
      <c r="B1145" s="651">
        <f t="shared" si="50"/>
        <v>1043</v>
      </c>
      <c r="C1145" s="643" t="s">
        <v>1486</v>
      </c>
      <c r="D1145" s="648" t="s">
        <v>126</v>
      </c>
      <c r="E1145" s="647" t="s">
        <v>1579</v>
      </c>
      <c r="F1145" s="648" t="s">
        <v>792</v>
      </c>
      <c r="G1145" s="744">
        <v>2.4</v>
      </c>
      <c r="H1145" s="745"/>
      <c r="I1145" s="650"/>
    </row>
    <row r="1146" spans="1:9" ht="15">
      <c r="A1146" s="684"/>
      <c r="B1146" s="651">
        <f t="shared" si="50"/>
        <v>1044</v>
      </c>
      <c r="C1146" s="643" t="s">
        <v>1486</v>
      </c>
      <c r="D1146" s="648" t="s">
        <v>126</v>
      </c>
      <c r="E1146" s="647" t="s">
        <v>1580</v>
      </c>
      <c r="F1146" s="648" t="s">
        <v>792</v>
      </c>
      <c r="G1146" s="744">
        <v>5.835</v>
      </c>
      <c r="H1146" s="745"/>
      <c r="I1146" s="650"/>
    </row>
    <row r="1147" spans="1:9" ht="15">
      <c r="A1147" s="684"/>
      <c r="B1147" s="651">
        <f t="shared" si="50"/>
        <v>1045</v>
      </c>
      <c r="C1147" s="643" t="s">
        <v>1486</v>
      </c>
      <c r="D1147" s="648" t="s">
        <v>126</v>
      </c>
      <c r="E1147" s="647" t="s">
        <v>1581</v>
      </c>
      <c r="F1147" s="648" t="s">
        <v>792</v>
      </c>
      <c r="G1147" s="744">
        <v>7.5</v>
      </c>
      <c r="H1147" s="745"/>
      <c r="I1147" s="650"/>
    </row>
    <row r="1148" spans="1:9" ht="15">
      <c r="A1148" s="684"/>
      <c r="B1148" s="651">
        <f t="shared" si="50"/>
        <v>1046</v>
      </c>
      <c r="C1148" s="643" t="s">
        <v>1486</v>
      </c>
      <c r="D1148" s="648" t="s">
        <v>126</v>
      </c>
      <c r="E1148" s="647" t="s">
        <v>1582</v>
      </c>
      <c r="F1148" s="648" t="s">
        <v>792</v>
      </c>
      <c r="G1148" s="744">
        <v>8.3350000000000009</v>
      </c>
      <c r="H1148" s="745"/>
      <c r="I1148" s="650"/>
    </row>
    <row r="1149" spans="1:9" ht="15">
      <c r="A1149" s="684"/>
      <c r="B1149" s="651">
        <f t="shared" si="50"/>
        <v>1047</v>
      </c>
      <c r="C1149" s="643" t="s">
        <v>1486</v>
      </c>
      <c r="D1149" s="648" t="s">
        <v>126</v>
      </c>
      <c r="E1149" s="647" t="s">
        <v>1583</v>
      </c>
      <c r="F1149" s="648" t="s">
        <v>792</v>
      </c>
      <c r="G1149" s="744">
        <v>12.5</v>
      </c>
      <c r="H1149" s="745"/>
      <c r="I1149" s="650"/>
    </row>
    <row r="1150" spans="1:9" ht="15">
      <c r="A1150" s="684"/>
      <c r="B1150" s="651">
        <f t="shared" si="50"/>
        <v>1048</v>
      </c>
      <c r="C1150" s="643" t="s">
        <v>1375</v>
      </c>
      <c r="D1150" s="648" t="s">
        <v>126</v>
      </c>
      <c r="E1150" s="647" t="s">
        <v>1558</v>
      </c>
      <c r="F1150" s="648" t="s">
        <v>792</v>
      </c>
      <c r="G1150" s="744">
        <v>1.17</v>
      </c>
      <c r="H1150" s="745"/>
      <c r="I1150" s="650"/>
    </row>
    <row r="1151" spans="1:9" ht="15">
      <c r="A1151" s="684"/>
      <c r="B1151" s="651">
        <f t="shared" si="50"/>
        <v>1049</v>
      </c>
      <c r="C1151" s="643" t="s">
        <v>1375</v>
      </c>
      <c r="D1151" s="648" t="s">
        <v>126</v>
      </c>
      <c r="E1151" s="647" t="s">
        <v>1561</v>
      </c>
      <c r="F1151" s="648" t="s">
        <v>792</v>
      </c>
      <c r="G1151" s="744">
        <v>6.25</v>
      </c>
      <c r="H1151" s="745"/>
      <c r="I1151" s="650"/>
    </row>
    <row r="1152" spans="1:9" ht="15">
      <c r="A1152" s="633" t="s">
        <v>1584</v>
      </c>
      <c r="B1152" s="748"/>
      <c r="C1152" s="652" t="s">
        <v>1585</v>
      </c>
      <c r="D1152" s="652"/>
      <c r="E1152" s="643"/>
      <c r="F1152" s="648"/>
      <c r="G1152" s="749"/>
      <c r="H1152" s="750"/>
      <c r="I1152" s="650"/>
    </row>
    <row r="1153" spans="1:9" ht="27">
      <c r="A1153" s="748"/>
      <c r="B1153" s="651">
        <f>B1151+1</f>
        <v>1050</v>
      </c>
      <c r="C1153" s="656" t="s">
        <v>1101</v>
      </c>
      <c r="D1153" s="648" t="s">
        <v>334</v>
      </c>
      <c r="E1153" s="643" t="s">
        <v>1586</v>
      </c>
      <c r="F1153" s="648" t="s">
        <v>236</v>
      </c>
      <c r="G1153" s="744">
        <v>3.3333333333333335</v>
      </c>
      <c r="H1153" s="745"/>
      <c r="I1153" s="650"/>
    </row>
    <row r="1154" spans="1:9" ht="27">
      <c r="A1154" s="684"/>
      <c r="B1154" s="651">
        <f>B1153+1</f>
        <v>1051</v>
      </c>
      <c r="C1154" s="652" t="s">
        <v>1101</v>
      </c>
      <c r="D1154" s="662" t="s">
        <v>334</v>
      </c>
      <c r="E1154" s="643" t="s">
        <v>1587</v>
      </c>
      <c r="F1154" s="648" t="s">
        <v>236</v>
      </c>
      <c r="G1154" s="744">
        <v>4.416666666666667</v>
      </c>
      <c r="H1154" s="745"/>
      <c r="I1154" s="650"/>
    </row>
    <row r="1155" spans="1:9" ht="27">
      <c r="A1155" s="633"/>
      <c r="B1155" s="651">
        <f>B1154+1</f>
        <v>1052</v>
      </c>
      <c r="C1155" s="656" t="s">
        <v>1101</v>
      </c>
      <c r="D1155" s="648" t="s">
        <v>334</v>
      </c>
      <c r="E1155" s="643" t="s">
        <v>1588</v>
      </c>
      <c r="F1155" s="648" t="s">
        <v>236</v>
      </c>
      <c r="G1155" s="744">
        <v>6.666666666666667</v>
      </c>
      <c r="H1155" s="745"/>
      <c r="I1155" s="650"/>
    </row>
    <row r="1156" spans="1:9" ht="27">
      <c r="A1156" s="684"/>
      <c r="B1156" s="651">
        <f t="shared" ref="B1156:B1168" si="51">B1155+1</f>
        <v>1053</v>
      </c>
      <c r="C1156" s="656" t="s">
        <v>1101</v>
      </c>
      <c r="D1156" s="648" t="s">
        <v>334</v>
      </c>
      <c r="E1156" s="656" t="s">
        <v>1589</v>
      </c>
      <c r="F1156" s="648" t="s">
        <v>236</v>
      </c>
      <c r="G1156" s="744">
        <v>8</v>
      </c>
      <c r="H1156" s="745"/>
      <c r="I1156" s="650"/>
    </row>
    <row r="1157" spans="1:9" ht="27">
      <c r="A1157" s="684"/>
      <c r="B1157" s="651">
        <f t="shared" si="51"/>
        <v>1054</v>
      </c>
      <c r="C1157" s="656" t="s">
        <v>1101</v>
      </c>
      <c r="D1157" s="648" t="s">
        <v>334</v>
      </c>
      <c r="E1157" s="656" t="s">
        <v>1590</v>
      </c>
      <c r="F1157" s="648" t="s">
        <v>236</v>
      </c>
      <c r="G1157" s="744">
        <v>15.250000000000002</v>
      </c>
      <c r="H1157" s="745"/>
      <c r="I1157" s="650"/>
    </row>
    <row r="1158" spans="1:9" ht="27">
      <c r="A1158" s="684"/>
      <c r="B1158" s="651">
        <f t="shared" si="51"/>
        <v>1055</v>
      </c>
      <c r="C1158" s="656" t="s">
        <v>1101</v>
      </c>
      <c r="D1158" s="648" t="s">
        <v>334</v>
      </c>
      <c r="E1158" s="656" t="s">
        <v>1591</v>
      </c>
      <c r="F1158" s="648" t="s">
        <v>236</v>
      </c>
      <c r="G1158" s="744">
        <v>21.083333333333336</v>
      </c>
      <c r="H1158" s="745"/>
      <c r="I1158" s="650"/>
    </row>
    <row r="1159" spans="1:9" ht="27">
      <c r="A1159" s="684"/>
      <c r="B1159" s="651">
        <f t="shared" si="51"/>
        <v>1056</v>
      </c>
      <c r="C1159" s="656" t="s">
        <v>1101</v>
      </c>
      <c r="D1159" s="648" t="s">
        <v>334</v>
      </c>
      <c r="E1159" s="656" t="s">
        <v>1592</v>
      </c>
      <c r="F1159" s="648" t="s">
        <v>236</v>
      </c>
      <c r="G1159" s="744">
        <v>32.083333333333336</v>
      </c>
      <c r="H1159" s="745"/>
      <c r="I1159" s="650"/>
    </row>
    <row r="1160" spans="1:9" ht="27">
      <c r="A1160" s="684"/>
      <c r="B1160" s="651">
        <f t="shared" si="51"/>
        <v>1057</v>
      </c>
      <c r="C1160" s="652" t="s">
        <v>1101</v>
      </c>
      <c r="D1160" s="662" t="s">
        <v>334</v>
      </c>
      <c r="E1160" s="643" t="s">
        <v>1593</v>
      </c>
      <c r="F1160" s="648" t="s">
        <v>236</v>
      </c>
      <c r="G1160" s="744">
        <v>48.333333333333336</v>
      </c>
      <c r="H1160" s="745"/>
      <c r="I1160" s="650"/>
    </row>
    <row r="1161" spans="1:9" ht="27">
      <c r="A1161" s="633"/>
      <c r="B1161" s="651">
        <f t="shared" si="51"/>
        <v>1058</v>
      </c>
      <c r="C1161" s="656" t="s">
        <v>1101</v>
      </c>
      <c r="D1161" s="648" t="s">
        <v>334</v>
      </c>
      <c r="E1161" s="656" t="s">
        <v>1594</v>
      </c>
      <c r="F1161" s="648" t="s">
        <v>236</v>
      </c>
      <c r="G1161" s="744">
        <v>3.5833333333333335</v>
      </c>
      <c r="H1161" s="745"/>
      <c r="I1161" s="650"/>
    </row>
    <row r="1162" spans="1:9" ht="27">
      <c r="A1162" s="684"/>
      <c r="B1162" s="651">
        <f t="shared" si="51"/>
        <v>1059</v>
      </c>
      <c r="C1162" s="656" t="s">
        <v>1101</v>
      </c>
      <c r="D1162" s="648" t="s">
        <v>334</v>
      </c>
      <c r="E1162" s="656" t="s">
        <v>1595</v>
      </c>
      <c r="F1162" s="648" t="s">
        <v>236</v>
      </c>
      <c r="G1162" s="744">
        <v>4.916666666666667</v>
      </c>
      <c r="H1162" s="745"/>
      <c r="I1162" s="650"/>
    </row>
    <row r="1163" spans="1:9" ht="27">
      <c r="A1163" s="684"/>
      <c r="B1163" s="651">
        <f t="shared" si="51"/>
        <v>1060</v>
      </c>
      <c r="C1163" s="656" t="s">
        <v>1101</v>
      </c>
      <c r="D1163" s="648" t="s">
        <v>334</v>
      </c>
      <c r="E1163" s="656" t="s">
        <v>1596</v>
      </c>
      <c r="F1163" s="648" t="s">
        <v>236</v>
      </c>
      <c r="G1163" s="744">
        <v>7.7500000000000009</v>
      </c>
      <c r="H1163" s="745"/>
      <c r="I1163" s="650"/>
    </row>
    <row r="1164" spans="1:9" ht="27">
      <c r="A1164" s="684"/>
      <c r="B1164" s="651">
        <f t="shared" si="51"/>
        <v>1061</v>
      </c>
      <c r="C1164" s="656" t="s">
        <v>1101</v>
      </c>
      <c r="D1164" s="648" t="s">
        <v>334</v>
      </c>
      <c r="E1164" s="656" t="s">
        <v>1597</v>
      </c>
      <c r="F1164" s="648" t="s">
        <v>236</v>
      </c>
      <c r="G1164" s="744">
        <v>8.8333333333333339</v>
      </c>
      <c r="H1164" s="745"/>
      <c r="I1164" s="650"/>
    </row>
    <row r="1165" spans="1:9" ht="27">
      <c r="A1165" s="684"/>
      <c r="B1165" s="651">
        <f t="shared" si="51"/>
        <v>1062</v>
      </c>
      <c r="C1165" s="656" t="s">
        <v>1101</v>
      </c>
      <c r="D1165" s="648" t="s">
        <v>334</v>
      </c>
      <c r="E1165" s="656" t="s">
        <v>1598</v>
      </c>
      <c r="F1165" s="648" t="s">
        <v>236</v>
      </c>
      <c r="G1165" s="744">
        <v>17.25</v>
      </c>
      <c r="H1165" s="745"/>
      <c r="I1165" s="650"/>
    </row>
    <row r="1166" spans="1:9" ht="27">
      <c r="A1166" s="684"/>
      <c r="B1166" s="651">
        <f t="shared" si="51"/>
        <v>1063</v>
      </c>
      <c r="C1166" s="656" t="s">
        <v>1101</v>
      </c>
      <c r="D1166" s="648" t="s">
        <v>334</v>
      </c>
      <c r="E1166" s="656" t="s">
        <v>1599</v>
      </c>
      <c r="F1166" s="648" t="s">
        <v>236</v>
      </c>
      <c r="G1166" s="744">
        <v>23.333333333333336</v>
      </c>
      <c r="H1166" s="745"/>
      <c r="I1166" s="650"/>
    </row>
    <row r="1167" spans="1:9" ht="27">
      <c r="A1167" s="684"/>
      <c r="B1167" s="651">
        <f t="shared" si="51"/>
        <v>1064</v>
      </c>
      <c r="C1167" s="656" t="s">
        <v>1101</v>
      </c>
      <c r="D1167" s="648" t="s">
        <v>334</v>
      </c>
      <c r="E1167" s="656" t="s">
        <v>1600</v>
      </c>
      <c r="F1167" s="648" t="s">
        <v>236</v>
      </c>
      <c r="G1167" s="744">
        <v>38.333333333333336</v>
      </c>
      <c r="H1167" s="745"/>
      <c r="I1167" s="650"/>
    </row>
    <row r="1168" spans="1:9" ht="27">
      <c r="A1168" s="684"/>
      <c r="B1168" s="651">
        <f t="shared" si="51"/>
        <v>1065</v>
      </c>
      <c r="C1168" s="656" t="s">
        <v>1101</v>
      </c>
      <c r="D1168" s="648" t="s">
        <v>334</v>
      </c>
      <c r="E1168" s="656" t="s">
        <v>1601</v>
      </c>
      <c r="F1168" s="648" t="s">
        <v>236</v>
      </c>
      <c r="G1168" s="744">
        <v>59.166666666666671</v>
      </c>
      <c r="H1168" s="745"/>
      <c r="I1168" s="650"/>
    </row>
    <row r="1169" spans="1:9" ht="15">
      <c r="A1169" s="633" t="s">
        <v>1602</v>
      </c>
      <c r="B1169" s="748"/>
      <c r="C1169" s="652" t="s">
        <v>1603</v>
      </c>
      <c r="D1169" s="652"/>
      <c r="E1169" s="643"/>
      <c r="F1169" s="642"/>
      <c r="G1169" s="749"/>
      <c r="H1169" s="750"/>
      <c r="I1169" s="650"/>
    </row>
    <row r="1170" spans="1:9" ht="15">
      <c r="A1170" s="748"/>
      <c r="B1170" s="651">
        <f>B1168+1</f>
        <v>1066</v>
      </c>
      <c r="C1170" s="656" t="s">
        <v>1604</v>
      </c>
      <c r="D1170" s="648" t="s">
        <v>126</v>
      </c>
      <c r="E1170" s="656" t="s">
        <v>1605</v>
      </c>
      <c r="F1170" s="648" t="s">
        <v>236</v>
      </c>
      <c r="G1170" s="744">
        <v>0.35</v>
      </c>
      <c r="H1170" s="745"/>
      <c r="I1170" s="650"/>
    </row>
    <row r="1171" spans="1:9" ht="15">
      <c r="A1171" s="684"/>
      <c r="B1171" s="651">
        <f>B1170+1</f>
        <v>1067</v>
      </c>
      <c r="C1171" s="656" t="s">
        <v>1604</v>
      </c>
      <c r="D1171" s="648" t="s">
        <v>126</v>
      </c>
      <c r="E1171" s="656" t="s">
        <v>1606</v>
      </c>
      <c r="F1171" s="648" t="s">
        <v>236</v>
      </c>
      <c r="G1171" s="744">
        <v>0.47499999999999998</v>
      </c>
      <c r="H1171" s="745"/>
      <c r="I1171" s="650"/>
    </row>
    <row r="1172" spans="1:9" ht="15">
      <c r="A1172" s="684"/>
      <c r="B1172" s="651">
        <f>B1171+1</f>
        <v>1068</v>
      </c>
      <c r="C1172" s="656" t="s">
        <v>1604</v>
      </c>
      <c r="D1172" s="648" t="s">
        <v>126</v>
      </c>
      <c r="E1172" s="656" t="s">
        <v>1607</v>
      </c>
      <c r="F1172" s="648" t="s">
        <v>236</v>
      </c>
      <c r="G1172" s="744">
        <v>0.90416666666666656</v>
      </c>
      <c r="H1172" s="745"/>
      <c r="I1172" s="650"/>
    </row>
    <row r="1173" spans="1:9" ht="15">
      <c r="A1173" s="633" t="s">
        <v>1608</v>
      </c>
      <c r="B1173" s="748"/>
      <c r="C1173" s="652" t="s">
        <v>1609</v>
      </c>
      <c r="D1173" s="652"/>
      <c r="E1173" s="643"/>
      <c r="F1173" s="642"/>
      <c r="G1173" s="749"/>
      <c r="H1173" s="750"/>
      <c r="I1173" s="650"/>
    </row>
    <row r="1174" spans="1:9" ht="15">
      <c r="A1174" s="748"/>
      <c r="B1174" s="651">
        <f>B1172+1</f>
        <v>1069</v>
      </c>
      <c r="C1174" s="656" t="s">
        <v>1101</v>
      </c>
      <c r="D1174" s="648" t="s">
        <v>334</v>
      </c>
      <c r="E1174" s="643" t="s">
        <v>1610</v>
      </c>
      <c r="F1174" s="648" t="s">
        <v>236</v>
      </c>
      <c r="G1174" s="744">
        <v>0.53333333333333333</v>
      </c>
      <c r="H1174" s="745"/>
      <c r="I1174" s="650"/>
    </row>
    <row r="1175" spans="1:9" ht="15">
      <c r="A1175" s="684"/>
      <c r="B1175" s="651">
        <f>B1174+1</f>
        <v>1070</v>
      </c>
      <c r="C1175" s="656" t="s">
        <v>1101</v>
      </c>
      <c r="D1175" s="648" t="s">
        <v>334</v>
      </c>
      <c r="E1175" s="643" t="s">
        <v>1611</v>
      </c>
      <c r="F1175" s="648" t="s">
        <v>236</v>
      </c>
      <c r="G1175" s="744">
        <v>0.8</v>
      </c>
      <c r="H1175" s="745"/>
      <c r="I1175" s="650"/>
    </row>
    <row r="1176" spans="1:9" ht="15">
      <c r="A1176" s="684"/>
      <c r="B1176" s="651">
        <f>B1175+1</f>
        <v>1071</v>
      </c>
      <c r="C1176" s="652" t="s">
        <v>1101</v>
      </c>
      <c r="D1176" s="662" t="s">
        <v>334</v>
      </c>
      <c r="E1176" s="643" t="s">
        <v>1612</v>
      </c>
      <c r="F1176" s="648" t="s">
        <v>236</v>
      </c>
      <c r="G1176" s="744">
        <v>1.1000000000000001</v>
      </c>
      <c r="H1176" s="745"/>
      <c r="I1176" s="650"/>
    </row>
    <row r="1177" spans="1:9" ht="15">
      <c r="A1177" s="684"/>
      <c r="B1177" s="651">
        <f t="shared" ref="B1177:B1185" si="52">B1176+1</f>
        <v>1072</v>
      </c>
      <c r="C1177" s="656" t="s">
        <v>1101</v>
      </c>
      <c r="D1177" s="648" t="s">
        <v>334</v>
      </c>
      <c r="E1177" s="656" t="s">
        <v>1613</v>
      </c>
      <c r="F1177" s="648" t="s">
        <v>236</v>
      </c>
      <c r="G1177" s="744">
        <v>2.2500000000000004</v>
      </c>
      <c r="H1177" s="745"/>
      <c r="I1177" s="650"/>
    </row>
    <row r="1178" spans="1:9" ht="15">
      <c r="A1178" s="684"/>
      <c r="B1178" s="651">
        <f t="shared" si="52"/>
        <v>1073</v>
      </c>
      <c r="C1178" s="652" t="s">
        <v>1101</v>
      </c>
      <c r="D1178" s="662" t="s">
        <v>334</v>
      </c>
      <c r="E1178" s="643" t="s">
        <v>1614</v>
      </c>
      <c r="F1178" s="648" t="s">
        <v>236</v>
      </c>
      <c r="G1178" s="744">
        <v>3.4166666666666665</v>
      </c>
      <c r="H1178" s="745"/>
      <c r="I1178" s="650"/>
    </row>
    <row r="1179" spans="1:9" ht="15">
      <c r="A1179" s="684"/>
      <c r="B1179" s="651">
        <f t="shared" si="52"/>
        <v>1074</v>
      </c>
      <c r="C1179" s="656" t="s">
        <v>1101</v>
      </c>
      <c r="D1179" s="648" t="s">
        <v>334</v>
      </c>
      <c r="E1179" s="656" t="s">
        <v>1615</v>
      </c>
      <c r="F1179" s="648" t="s">
        <v>236</v>
      </c>
      <c r="G1179" s="744">
        <v>5.791666666666667</v>
      </c>
      <c r="H1179" s="745"/>
      <c r="I1179" s="650"/>
    </row>
    <row r="1180" spans="1:9" ht="27">
      <c r="A1180" s="684"/>
      <c r="B1180" s="651">
        <f t="shared" si="52"/>
        <v>1075</v>
      </c>
      <c r="C1180" s="656" t="s">
        <v>1101</v>
      </c>
      <c r="D1180" s="648" t="s">
        <v>334</v>
      </c>
      <c r="E1180" s="643" t="s">
        <v>1616</v>
      </c>
      <c r="F1180" s="648" t="s">
        <v>1617</v>
      </c>
      <c r="G1180" s="744">
        <v>0.624</v>
      </c>
      <c r="H1180" s="745"/>
      <c r="I1180" s="650"/>
    </row>
    <row r="1181" spans="1:9" ht="27">
      <c r="A1181" s="684"/>
      <c r="B1181" s="651">
        <f t="shared" si="52"/>
        <v>1076</v>
      </c>
      <c r="C1181" s="656" t="s">
        <v>1101</v>
      </c>
      <c r="D1181" s="648" t="s">
        <v>334</v>
      </c>
      <c r="E1181" s="643" t="s">
        <v>1618</v>
      </c>
      <c r="F1181" s="648" t="s">
        <v>1617</v>
      </c>
      <c r="G1181" s="744">
        <v>0.78400000000000003</v>
      </c>
      <c r="H1181" s="745"/>
      <c r="I1181" s="650"/>
    </row>
    <row r="1182" spans="1:9" ht="27">
      <c r="A1182" s="684"/>
      <c r="B1182" s="651">
        <f t="shared" si="52"/>
        <v>1077</v>
      </c>
      <c r="C1182" s="652" t="s">
        <v>1101</v>
      </c>
      <c r="D1182" s="662" t="s">
        <v>334</v>
      </c>
      <c r="E1182" s="643" t="s">
        <v>1619</v>
      </c>
      <c r="F1182" s="648" t="s">
        <v>1617</v>
      </c>
      <c r="G1182" s="744">
        <v>1.232</v>
      </c>
      <c r="H1182" s="745"/>
      <c r="I1182" s="650"/>
    </row>
    <row r="1183" spans="1:9" ht="27">
      <c r="A1183" s="684"/>
      <c r="B1183" s="651">
        <f t="shared" si="52"/>
        <v>1078</v>
      </c>
      <c r="C1183" s="656" t="s">
        <v>1101</v>
      </c>
      <c r="D1183" s="648" t="s">
        <v>334</v>
      </c>
      <c r="E1183" s="656" t="s">
        <v>1620</v>
      </c>
      <c r="F1183" s="648" t="s">
        <v>1617</v>
      </c>
      <c r="G1183" s="744">
        <v>2.3199999999999998</v>
      </c>
      <c r="H1183" s="745"/>
      <c r="I1183" s="650"/>
    </row>
    <row r="1184" spans="1:9" ht="27">
      <c r="A1184" s="684"/>
      <c r="B1184" s="651">
        <f t="shared" si="52"/>
        <v>1079</v>
      </c>
      <c r="C1184" s="652" t="s">
        <v>1101</v>
      </c>
      <c r="D1184" s="662" t="s">
        <v>334</v>
      </c>
      <c r="E1184" s="643" t="s">
        <v>1621</v>
      </c>
      <c r="F1184" s="648" t="s">
        <v>1617</v>
      </c>
      <c r="G1184" s="744">
        <v>3.6</v>
      </c>
      <c r="H1184" s="745"/>
      <c r="I1184" s="650"/>
    </row>
    <row r="1185" spans="1:9" ht="15">
      <c r="A1185" s="684"/>
      <c r="B1185" s="651">
        <f t="shared" si="52"/>
        <v>1080</v>
      </c>
      <c r="C1185" s="652" t="s">
        <v>1622</v>
      </c>
      <c r="D1185" s="652"/>
      <c r="E1185" s="643"/>
      <c r="F1185" s="642"/>
      <c r="G1185" s="742"/>
      <c r="H1185" s="743"/>
      <c r="I1185" s="650"/>
    </row>
    <row r="1186" spans="1:9" ht="15">
      <c r="A1186" s="633" t="s">
        <v>1623</v>
      </c>
      <c r="B1186" s="651"/>
      <c r="C1186" s="652" t="s">
        <v>1101</v>
      </c>
      <c r="D1186" s="662" t="s">
        <v>334</v>
      </c>
      <c r="E1186" s="643" t="s">
        <v>1624</v>
      </c>
      <c r="F1186" s="648" t="s">
        <v>236</v>
      </c>
      <c r="G1186" s="744">
        <v>0.34166666666666667</v>
      </c>
      <c r="H1186" s="745"/>
      <c r="I1186" s="650"/>
    </row>
    <row r="1187" spans="1:9" ht="15">
      <c r="A1187" s="684"/>
      <c r="B1187" s="651">
        <f>B1185+1</f>
        <v>1081</v>
      </c>
      <c r="C1187" s="656" t="s">
        <v>1101</v>
      </c>
      <c r="D1187" s="648" t="s">
        <v>334</v>
      </c>
      <c r="E1187" s="656" t="s">
        <v>1625</v>
      </c>
      <c r="F1187" s="648" t="s">
        <v>236</v>
      </c>
      <c r="G1187" s="744">
        <v>0.54166666666666674</v>
      </c>
      <c r="H1187" s="745"/>
      <c r="I1187" s="650"/>
    </row>
    <row r="1188" spans="1:9" ht="15">
      <c r="A1188" s="684"/>
      <c r="B1188" s="651">
        <f>B1187+1</f>
        <v>1082</v>
      </c>
      <c r="C1188" s="656" t="s">
        <v>1101</v>
      </c>
      <c r="D1188" s="648" t="s">
        <v>334</v>
      </c>
      <c r="E1188" s="656" t="s">
        <v>1626</v>
      </c>
      <c r="F1188" s="648" t="s">
        <v>236</v>
      </c>
      <c r="G1188" s="744">
        <v>0.97499999999999998</v>
      </c>
      <c r="H1188" s="745"/>
      <c r="I1188" s="650"/>
    </row>
    <row r="1189" spans="1:9" ht="15">
      <c r="A1189" s="684"/>
      <c r="B1189" s="651">
        <f t="shared" ref="B1189:B1194" si="53">B1188+1</f>
        <v>1083</v>
      </c>
      <c r="C1189" s="656" t="s">
        <v>1101</v>
      </c>
      <c r="D1189" s="648" t="s">
        <v>334</v>
      </c>
      <c r="E1189" s="656" t="s">
        <v>1627</v>
      </c>
      <c r="F1189" s="648" t="s">
        <v>236</v>
      </c>
      <c r="G1189" s="744">
        <v>1.7666666666666668</v>
      </c>
      <c r="H1189" s="745"/>
      <c r="I1189" s="650"/>
    </row>
    <row r="1190" spans="1:9" ht="15">
      <c r="A1190" s="684"/>
      <c r="B1190" s="651">
        <f t="shared" si="53"/>
        <v>1084</v>
      </c>
      <c r="C1190" s="656" t="s">
        <v>1101</v>
      </c>
      <c r="D1190" s="648" t="s">
        <v>334</v>
      </c>
      <c r="E1190" s="656" t="s">
        <v>1628</v>
      </c>
      <c r="F1190" s="648" t="s">
        <v>236</v>
      </c>
      <c r="G1190" s="744">
        <v>2.6583333333333332</v>
      </c>
      <c r="H1190" s="745"/>
      <c r="I1190" s="650"/>
    </row>
    <row r="1191" spans="1:9" ht="15">
      <c r="A1191" s="684"/>
      <c r="B1191" s="651">
        <f t="shared" si="53"/>
        <v>1085</v>
      </c>
      <c r="C1191" s="652" t="s">
        <v>1101</v>
      </c>
      <c r="D1191" s="662" t="s">
        <v>334</v>
      </c>
      <c r="E1191" s="643" t="s">
        <v>1629</v>
      </c>
      <c r="F1191" s="648" t="s">
        <v>236</v>
      </c>
      <c r="G1191" s="744">
        <v>4.291666666666667</v>
      </c>
      <c r="H1191" s="745"/>
      <c r="I1191" s="650"/>
    </row>
    <row r="1192" spans="1:9" ht="15">
      <c r="A1192" s="684"/>
      <c r="B1192" s="651">
        <f t="shared" si="53"/>
        <v>1086</v>
      </c>
      <c r="C1192" s="656" t="s">
        <v>1101</v>
      </c>
      <c r="D1192" s="648" t="s">
        <v>334</v>
      </c>
      <c r="E1192" s="656" t="s">
        <v>1630</v>
      </c>
      <c r="F1192" s="648" t="s">
        <v>236</v>
      </c>
      <c r="G1192" s="744">
        <v>0.155</v>
      </c>
      <c r="H1192" s="745"/>
      <c r="I1192" s="650"/>
    </row>
    <row r="1193" spans="1:9" ht="15">
      <c r="A1193" s="684"/>
      <c r="B1193" s="651">
        <f t="shared" si="53"/>
        <v>1087</v>
      </c>
      <c r="C1193" s="656" t="s">
        <v>1101</v>
      </c>
      <c r="D1193" s="648" t="s">
        <v>334</v>
      </c>
      <c r="E1193" s="656" t="s">
        <v>1631</v>
      </c>
      <c r="F1193" s="648" t="s">
        <v>236</v>
      </c>
      <c r="G1193" s="744">
        <v>0.22916666666666669</v>
      </c>
      <c r="H1193" s="745"/>
      <c r="I1193" s="650"/>
    </row>
    <row r="1194" spans="1:9" ht="15">
      <c r="A1194" s="684"/>
      <c r="B1194" s="651">
        <f t="shared" si="53"/>
        <v>1088</v>
      </c>
      <c r="C1194" s="656" t="s">
        <v>1101</v>
      </c>
      <c r="D1194" s="648" t="s">
        <v>334</v>
      </c>
      <c r="E1194" s="656" t="s">
        <v>1632</v>
      </c>
      <c r="F1194" s="648" t="s">
        <v>236</v>
      </c>
      <c r="G1194" s="744">
        <v>0.3691666666666667</v>
      </c>
      <c r="H1194" s="745"/>
      <c r="I1194" s="650"/>
    </row>
    <row r="1195" spans="1:9" ht="15">
      <c r="A1195" s="633" t="s">
        <v>1633</v>
      </c>
      <c r="B1195" s="748"/>
      <c r="C1195" s="652" t="s">
        <v>1634</v>
      </c>
      <c r="D1195" s="652"/>
      <c r="E1195" s="643"/>
      <c r="F1195" s="648"/>
      <c r="G1195" s="742"/>
      <c r="H1195" s="743"/>
      <c r="I1195" s="650"/>
    </row>
    <row r="1196" spans="1:9" ht="15">
      <c r="A1196" s="748"/>
      <c r="B1196" s="651">
        <f>B1194+1</f>
        <v>1089</v>
      </c>
      <c r="C1196" s="656" t="s">
        <v>1101</v>
      </c>
      <c r="D1196" s="648" t="s">
        <v>334</v>
      </c>
      <c r="E1196" s="656" t="s">
        <v>1635</v>
      </c>
      <c r="F1196" s="648" t="s">
        <v>236</v>
      </c>
      <c r="G1196" s="744">
        <v>0.54166666666666674</v>
      </c>
      <c r="H1196" s="745"/>
      <c r="I1196" s="650"/>
    </row>
    <row r="1197" spans="1:9" ht="15">
      <c r="A1197" s="633" t="s">
        <v>1636</v>
      </c>
      <c r="B1197" s="651"/>
      <c r="C1197" s="652" t="s">
        <v>1637</v>
      </c>
      <c r="D1197" s="652"/>
      <c r="E1197" s="643"/>
      <c r="F1197" s="642"/>
      <c r="G1197" s="742"/>
      <c r="H1197" s="743"/>
      <c r="I1197" s="650"/>
    </row>
    <row r="1198" spans="1:9" ht="15">
      <c r="A1198" s="748"/>
      <c r="B1198" s="651">
        <f>B1196+1</f>
        <v>1090</v>
      </c>
      <c r="C1198" s="753" t="s">
        <v>1638</v>
      </c>
      <c r="D1198" s="648" t="s">
        <v>126</v>
      </c>
      <c r="E1198" s="658" t="s">
        <v>1639</v>
      </c>
      <c r="F1198" s="648" t="s">
        <v>236</v>
      </c>
      <c r="G1198" s="744">
        <v>3.9166666666666669E-2</v>
      </c>
      <c r="H1198" s="745"/>
      <c r="I1198" s="650"/>
    </row>
    <row r="1199" spans="1:9" ht="15">
      <c r="A1199" s="684"/>
      <c r="B1199" s="651">
        <f>B1198+1</f>
        <v>1091</v>
      </c>
      <c r="C1199" s="753" t="s">
        <v>1638</v>
      </c>
      <c r="D1199" s="648" t="s">
        <v>126</v>
      </c>
      <c r="E1199" s="658" t="s">
        <v>1640</v>
      </c>
      <c r="F1199" s="648" t="s">
        <v>236</v>
      </c>
      <c r="G1199" s="744">
        <v>6.083333333333333E-2</v>
      </c>
      <c r="H1199" s="745"/>
      <c r="I1199" s="650"/>
    </row>
    <row r="1200" spans="1:9" ht="15">
      <c r="A1200" s="684"/>
      <c r="B1200" s="651">
        <f>B1199+1</f>
        <v>1092</v>
      </c>
      <c r="C1200" s="753" t="s">
        <v>1638</v>
      </c>
      <c r="D1200" s="648" t="s">
        <v>126</v>
      </c>
      <c r="E1200" s="658" t="s">
        <v>1641</v>
      </c>
      <c r="F1200" s="648" t="s">
        <v>236</v>
      </c>
      <c r="G1200" s="744">
        <v>5.4166666666666669E-2</v>
      </c>
      <c r="H1200" s="745"/>
      <c r="I1200" s="650"/>
    </row>
    <row r="1201" spans="1:9" ht="15">
      <c r="A1201" s="684"/>
      <c r="B1201" s="651">
        <f t="shared" ref="B1201:B1264" si="54">B1200+1</f>
        <v>1093</v>
      </c>
      <c r="C1201" s="753" t="s">
        <v>1638</v>
      </c>
      <c r="D1201" s="648" t="s">
        <v>126</v>
      </c>
      <c r="E1201" s="658" t="s">
        <v>1642</v>
      </c>
      <c r="F1201" s="648" t="s">
        <v>1617</v>
      </c>
      <c r="G1201" s="744">
        <v>0.11833333333333333</v>
      </c>
      <c r="H1201" s="745"/>
      <c r="I1201" s="650"/>
    </row>
    <row r="1202" spans="1:9" ht="15">
      <c r="A1202" s="684"/>
      <c r="B1202" s="651">
        <f t="shared" si="54"/>
        <v>1094</v>
      </c>
      <c r="C1202" s="753" t="s">
        <v>1638</v>
      </c>
      <c r="D1202" s="648" t="s">
        <v>126</v>
      </c>
      <c r="E1202" s="658" t="s">
        <v>1643</v>
      </c>
      <c r="F1202" s="648" t="s">
        <v>236</v>
      </c>
      <c r="G1202" s="744">
        <v>0.14083333333333334</v>
      </c>
      <c r="H1202" s="745"/>
      <c r="I1202" s="650"/>
    </row>
    <row r="1203" spans="1:9" ht="15">
      <c r="A1203" s="684"/>
      <c r="B1203" s="651">
        <f t="shared" si="54"/>
        <v>1095</v>
      </c>
      <c r="C1203" s="753" t="s">
        <v>1638</v>
      </c>
      <c r="D1203" s="648" t="s">
        <v>126</v>
      </c>
      <c r="E1203" s="658" t="s">
        <v>1644</v>
      </c>
      <c r="F1203" s="648" t="s">
        <v>236</v>
      </c>
      <c r="G1203" s="744">
        <v>0.17416666666666666</v>
      </c>
      <c r="H1203" s="745"/>
      <c r="I1203" s="650"/>
    </row>
    <row r="1204" spans="1:9" ht="15">
      <c r="A1204" s="684"/>
      <c r="B1204" s="651">
        <f t="shared" si="54"/>
        <v>1096</v>
      </c>
      <c r="C1204" s="753" t="s">
        <v>1638</v>
      </c>
      <c r="D1204" s="648" t="s">
        <v>126</v>
      </c>
      <c r="E1204" s="658" t="s">
        <v>1645</v>
      </c>
      <c r="F1204" s="648" t="s">
        <v>1617</v>
      </c>
      <c r="G1204" s="744">
        <v>0.21500000000000002</v>
      </c>
      <c r="H1204" s="745"/>
      <c r="I1204" s="650"/>
    </row>
    <row r="1205" spans="1:9" ht="15">
      <c r="A1205" s="684"/>
      <c r="B1205" s="651">
        <f t="shared" si="54"/>
        <v>1097</v>
      </c>
      <c r="C1205" s="753" t="s">
        <v>1638</v>
      </c>
      <c r="D1205" s="648" t="s">
        <v>126</v>
      </c>
      <c r="E1205" s="658" t="s">
        <v>1646</v>
      </c>
      <c r="F1205" s="648" t="s">
        <v>236</v>
      </c>
      <c r="G1205" s="744">
        <v>0.20083333333333334</v>
      </c>
      <c r="H1205" s="745"/>
      <c r="I1205" s="650"/>
    </row>
    <row r="1206" spans="1:9" ht="15">
      <c r="A1206" s="684"/>
      <c r="B1206" s="651">
        <f t="shared" si="54"/>
        <v>1098</v>
      </c>
      <c r="C1206" s="753" t="s">
        <v>1638</v>
      </c>
      <c r="D1206" s="648" t="s">
        <v>126</v>
      </c>
      <c r="E1206" s="658" t="s">
        <v>1647</v>
      </c>
      <c r="F1206" s="648" t="s">
        <v>236</v>
      </c>
      <c r="G1206" s="744">
        <v>0.33916666666666667</v>
      </c>
      <c r="H1206" s="745"/>
      <c r="I1206" s="650"/>
    </row>
    <row r="1207" spans="1:9" ht="15">
      <c r="A1207" s="684"/>
      <c r="B1207" s="651">
        <f t="shared" si="54"/>
        <v>1099</v>
      </c>
      <c r="C1207" s="753" t="s">
        <v>1638</v>
      </c>
      <c r="D1207" s="648" t="s">
        <v>126</v>
      </c>
      <c r="E1207" s="754" t="s">
        <v>1648</v>
      </c>
      <c r="F1207" s="648" t="s">
        <v>1617</v>
      </c>
      <c r="G1207" s="744">
        <v>0.37083333333333335</v>
      </c>
      <c r="H1207" s="745"/>
      <c r="I1207" s="650"/>
    </row>
    <row r="1208" spans="1:9" ht="15">
      <c r="A1208" s="684"/>
      <c r="B1208" s="651">
        <f t="shared" si="54"/>
        <v>1100</v>
      </c>
      <c r="C1208" s="754" t="s">
        <v>1649</v>
      </c>
      <c r="D1208" s="648" t="s">
        <v>126</v>
      </c>
      <c r="E1208" s="754" t="s">
        <v>1650</v>
      </c>
      <c r="F1208" s="648" t="s">
        <v>236</v>
      </c>
      <c r="G1208" s="744">
        <v>0.10500000000000001</v>
      </c>
      <c r="H1208" s="745"/>
      <c r="I1208" s="650"/>
    </row>
    <row r="1209" spans="1:9" ht="15">
      <c r="A1209" s="684"/>
      <c r="B1209" s="651">
        <f t="shared" si="54"/>
        <v>1101</v>
      </c>
      <c r="C1209" s="754" t="s">
        <v>1649</v>
      </c>
      <c r="D1209" s="648" t="s">
        <v>126</v>
      </c>
      <c r="E1209" s="754" t="s">
        <v>1651</v>
      </c>
      <c r="F1209" s="648" t="s">
        <v>236</v>
      </c>
      <c r="G1209" s="744">
        <v>0.1275</v>
      </c>
      <c r="H1209" s="745"/>
      <c r="I1209" s="650"/>
    </row>
    <row r="1210" spans="1:9" ht="15">
      <c r="A1210" s="684"/>
      <c r="B1210" s="651">
        <f t="shared" si="54"/>
        <v>1102</v>
      </c>
      <c r="C1210" s="754" t="s">
        <v>1649</v>
      </c>
      <c r="D1210" s="648" t="s">
        <v>126</v>
      </c>
      <c r="E1210" s="754" t="s">
        <v>1652</v>
      </c>
      <c r="F1210" s="648" t="s">
        <v>236</v>
      </c>
      <c r="G1210" s="744">
        <v>0.18333333333333335</v>
      </c>
      <c r="H1210" s="745"/>
      <c r="I1210" s="650"/>
    </row>
    <row r="1211" spans="1:9" ht="15">
      <c r="A1211" s="684"/>
      <c r="B1211" s="651">
        <f t="shared" si="54"/>
        <v>1103</v>
      </c>
      <c r="C1211" s="658" t="s">
        <v>1503</v>
      </c>
      <c r="D1211" s="648" t="s">
        <v>126</v>
      </c>
      <c r="E1211" s="658" t="s">
        <v>1653</v>
      </c>
      <c r="F1211" s="648" t="s">
        <v>1617</v>
      </c>
      <c r="G1211" s="744">
        <v>3.1666666666666669E-2</v>
      </c>
      <c r="H1211" s="745"/>
      <c r="I1211" s="650"/>
    </row>
    <row r="1212" spans="1:9" ht="15">
      <c r="A1212" s="684"/>
      <c r="B1212" s="651">
        <f t="shared" si="54"/>
        <v>1104</v>
      </c>
      <c r="C1212" s="658" t="s">
        <v>1503</v>
      </c>
      <c r="D1212" s="648" t="s">
        <v>126</v>
      </c>
      <c r="E1212" s="658" t="s">
        <v>1654</v>
      </c>
      <c r="F1212" s="648" t="s">
        <v>236</v>
      </c>
      <c r="G1212" s="744">
        <v>5.3333333333333337E-2</v>
      </c>
      <c r="H1212" s="745"/>
      <c r="I1212" s="650"/>
    </row>
    <row r="1213" spans="1:9" ht="15">
      <c r="A1213" s="684"/>
      <c r="B1213" s="651">
        <f t="shared" si="54"/>
        <v>1105</v>
      </c>
      <c r="C1213" s="658" t="s">
        <v>1503</v>
      </c>
      <c r="D1213" s="648" t="s">
        <v>126</v>
      </c>
      <c r="E1213" s="658" t="s">
        <v>1655</v>
      </c>
      <c r="F1213" s="648" t="s">
        <v>236</v>
      </c>
      <c r="G1213" s="744">
        <v>0.11000000000000001</v>
      </c>
      <c r="H1213" s="745"/>
      <c r="I1213" s="650"/>
    </row>
    <row r="1214" spans="1:9" ht="15">
      <c r="A1214" s="684"/>
      <c r="B1214" s="651">
        <f t="shared" si="54"/>
        <v>1106</v>
      </c>
      <c r="C1214" s="658" t="s">
        <v>1503</v>
      </c>
      <c r="D1214" s="648" t="s">
        <v>126</v>
      </c>
      <c r="E1214" s="658" t="s">
        <v>1656</v>
      </c>
      <c r="F1214" s="648" t="s">
        <v>236</v>
      </c>
      <c r="G1214" s="744">
        <v>0.23916666666666667</v>
      </c>
      <c r="H1214" s="745"/>
      <c r="I1214" s="650"/>
    </row>
    <row r="1215" spans="1:9" ht="15">
      <c r="A1215" s="684"/>
      <c r="B1215" s="651">
        <f t="shared" si="54"/>
        <v>1107</v>
      </c>
      <c r="C1215" s="658" t="s">
        <v>1503</v>
      </c>
      <c r="D1215" s="648" t="s">
        <v>126</v>
      </c>
      <c r="E1215" s="658" t="s">
        <v>1657</v>
      </c>
      <c r="F1215" s="648" t="s">
        <v>236</v>
      </c>
      <c r="G1215" s="744">
        <v>0.46833333333333338</v>
      </c>
      <c r="H1215" s="745"/>
      <c r="I1215" s="650"/>
    </row>
    <row r="1216" spans="1:9" ht="15">
      <c r="A1216" s="684"/>
      <c r="B1216" s="651">
        <f t="shared" si="54"/>
        <v>1108</v>
      </c>
      <c r="C1216" s="658" t="s">
        <v>1503</v>
      </c>
      <c r="D1216" s="648" t="s">
        <v>126</v>
      </c>
      <c r="E1216" s="658" t="s">
        <v>1658</v>
      </c>
      <c r="F1216" s="648" t="s">
        <v>236</v>
      </c>
      <c r="G1216" s="744">
        <v>0.68833333333333335</v>
      </c>
      <c r="H1216" s="745"/>
      <c r="I1216" s="650"/>
    </row>
    <row r="1217" spans="1:9" ht="15">
      <c r="A1217" s="684"/>
      <c r="B1217" s="651">
        <f t="shared" si="54"/>
        <v>1109</v>
      </c>
      <c r="C1217" s="658" t="s">
        <v>1503</v>
      </c>
      <c r="D1217" s="648" t="s">
        <v>126</v>
      </c>
      <c r="E1217" s="658" t="s">
        <v>1659</v>
      </c>
      <c r="F1217" s="648" t="s">
        <v>1617</v>
      </c>
      <c r="G1217" s="744">
        <v>3.1666666666666669E-2</v>
      </c>
      <c r="H1217" s="745"/>
      <c r="I1217" s="650"/>
    </row>
    <row r="1218" spans="1:9" ht="15">
      <c r="A1218" s="684"/>
      <c r="B1218" s="651">
        <f t="shared" si="54"/>
        <v>1110</v>
      </c>
      <c r="C1218" s="658" t="s">
        <v>1503</v>
      </c>
      <c r="D1218" s="648" t="s">
        <v>126</v>
      </c>
      <c r="E1218" s="658" t="s">
        <v>1660</v>
      </c>
      <c r="F1218" s="648" t="s">
        <v>1617</v>
      </c>
      <c r="G1218" s="744">
        <v>5.3333333333333337E-2</v>
      </c>
      <c r="H1218" s="745"/>
      <c r="I1218" s="650"/>
    </row>
    <row r="1219" spans="1:9" ht="15">
      <c r="A1219" s="684"/>
      <c r="B1219" s="651">
        <f t="shared" si="54"/>
        <v>1111</v>
      </c>
      <c r="C1219" s="658" t="s">
        <v>1503</v>
      </c>
      <c r="D1219" s="648" t="s">
        <v>126</v>
      </c>
      <c r="E1219" s="658" t="s">
        <v>1661</v>
      </c>
      <c r="F1219" s="648" t="s">
        <v>236</v>
      </c>
      <c r="G1219" s="744">
        <v>0.11000000000000001</v>
      </c>
      <c r="H1219" s="745"/>
      <c r="I1219" s="650"/>
    </row>
    <row r="1220" spans="1:9" ht="15">
      <c r="A1220" s="684"/>
      <c r="B1220" s="651">
        <f t="shared" si="54"/>
        <v>1112</v>
      </c>
      <c r="C1220" s="658" t="s">
        <v>1503</v>
      </c>
      <c r="D1220" s="648" t="s">
        <v>126</v>
      </c>
      <c r="E1220" s="658" t="s">
        <v>1662</v>
      </c>
      <c r="F1220" s="648" t="s">
        <v>236</v>
      </c>
      <c r="G1220" s="744">
        <v>0.28916666666666668</v>
      </c>
      <c r="H1220" s="745"/>
      <c r="I1220" s="650"/>
    </row>
    <row r="1221" spans="1:9" ht="15">
      <c r="A1221" s="684"/>
      <c r="B1221" s="651">
        <f t="shared" si="54"/>
        <v>1113</v>
      </c>
      <c r="C1221" s="658" t="s">
        <v>1503</v>
      </c>
      <c r="D1221" s="648" t="s">
        <v>126</v>
      </c>
      <c r="E1221" s="658" t="s">
        <v>1663</v>
      </c>
      <c r="F1221" s="648" t="s">
        <v>236</v>
      </c>
      <c r="G1221" s="744">
        <v>0.51750000000000007</v>
      </c>
      <c r="H1221" s="745"/>
      <c r="I1221" s="650"/>
    </row>
    <row r="1222" spans="1:9" ht="15">
      <c r="A1222" s="684"/>
      <c r="B1222" s="651">
        <f t="shared" si="54"/>
        <v>1114</v>
      </c>
      <c r="C1222" s="658" t="s">
        <v>1503</v>
      </c>
      <c r="D1222" s="648" t="s">
        <v>126</v>
      </c>
      <c r="E1222" s="658" t="s">
        <v>1664</v>
      </c>
      <c r="F1222" s="648" t="s">
        <v>236</v>
      </c>
      <c r="G1222" s="744">
        <v>0.75833333333333341</v>
      </c>
      <c r="H1222" s="745"/>
      <c r="I1222" s="650"/>
    </row>
    <row r="1223" spans="1:9" ht="15">
      <c r="A1223" s="684"/>
      <c r="B1223" s="651">
        <f t="shared" si="54"/>
        <v>1115</v>
      </c>
      <c r="C1223" s="658" t="s">
        <v>1505</v>
      </c>
      <c r="D1223" s="648" t="s">
        <v>126</v>
      </c>
      <c r="E1223" s="658" t="s">
        <v>1665</v>
      </c>
      <c r="F1223" s="648" t="s">
        <v>1617</v>
      </c>
      <c r="G1223" s="744">
        <v>4.083333333333334E-2</v>
      </c>
      <c r="H1223" s="745"/>
      <c r="I1223" s="650"/>
    </row>
    <row r="1224" spans="1:9" ht="15">
      <c r="A1224" s="684"/>
      <c r="B1224" s="651">
        <f t="shared" si="54"/>
        <v>1116</v>
      </c>
      <c r="C1224" s="658" t="s">
        <v>1505</v>
      </c>
      <c r="D1224" s="648" t="s">
        <v>126</v>
      </c>
      <c r="E1224" s="658" t="s">
        <v>1666</v>
      </c>
      <c r="F1224" s="648" t="s">
        <v>1617</v>
      </c>
      <c r="G1224" s="744">
        <v>0.11250000000000002</v>
      </c>
      <c r="H1224" s="745"/>
      <c r="I1224" s="650"/>
    </row>
    <row r="1225" spans="1:9" ht="15">
      <c r="A1225" s="684"/>
      <c r="B1225" s="651">
        <f t="shared" si="54"/>
        <v>1117</v>
      </c>
      <c r="C1225" s="658" t="s">
        <v>1505</v>
      </c>
      <c r="D1225" s="648" t="s">
        <v>126</v>
      </c>
      <c r="E1225" s="658" t="s">
        <v>1667</v>
      </c>
      <c r="F1225" s="648" t="s">
        <v>236</v>
      </c>
      <c r="G1225" s="744">
        <v>0.155</v>
      </c>
      <c r="H1225" s="745"/>
      <c r="I1225" s="650"/>
    </row>
    <row r="1226" spans="1:9" ht="15">
      <c r="A1226" s="684"/>
      <c r="B1226" s="651">
        <f t="shared" si="54"/>
        <v>1118</v>
      </c>
      <c r="C1226" s="658" t="s">
        <v>1505</v>
      </c>
      <c r="D1226" s="648" t="s">
        <v>126</v>
      </c>
      <c r="E1226" s="658" t="s">
        <v>1668</v>
      </c>
      <c r="F1226" s="648" t="s">
        <v>236</v>
      </c>
      <c r="G1226" s="744">
        <v>0.36749999999999999</v>
      </c>
      <c r="H1226" s="745"/>
      <c r="I1226" s="650"/>
    </row>
    <row r="1227" spans="1:9" ht="15">
      <c r="A1227" s="684"/>
      <c r="B1227" s="651">
        <f t="shared" si="54"/>
        <v>1119</v>
      </c>
      <c r="C1227" s="658" t="s">
        <v>1505</v>
      </c>
      <c r="D1227" s="648" t="s">
        <v>126</v>
      </c>
      <c r="E1227" s="658" t="s">
        <v>1669</v>
      </c>
      <c r="F1227" s="648" t="s">
        <v>236</v>
      </c>
      <c r="G1227" s="744">
        <v>0.57999999999999996</v>
      </c>
      <c r="H1227" s="745"/>
      <c r="I1227" s="650"/>
    </row>
    <row r="1228" spans="1:9" ht="15">
      <c r="A1228" s="684"/>
      <c r="B1228" s="651">
        <f t="shared" si="54"/>
        <v>1120</v>
      </c>
      <c r="C1228" s="658" t="s">
        <v>1505</v>
      </c>
      <c r="D1228" s="648" t="s">
        <v>126</v>
      </c>
      <c r="E1228" s="658" t="s">
        <v>1670</v>
      </c>
      <c r="F1228" s="648" t="s">
        <v>236</v>
      </c>
      <c r="G1228" s="744">
        <v>1.0516666666666667</v>
      </c>
      <c r="H1228" s="745"/>
      <c r="I1228" s="650"/>
    </row>
    <row r="1229" spans="1:9" ht="15">
      <c r="A1229" s="684"/>
      <c r="B1229" s="651">
        <f t="shared" si="54"/>
        <v>1121</v>
      </c>
      <c r="C1229" s="658" t="s">
        <v>1505</v>
      </c>
      <c r="D1229" s="648" t="s">
        <v>126</v>
      </c>
      <c r="E1229" s="658" t="s">
        <v>1671</v>
      </c>
      <c r="F1229" s="648" t="s">
        <v>236</v>
      </c>
      <c r="G1229" s="744" t="s">
        <v>309</v>
      </c>
      <c r="H1229" s="745"/>
      <c r="I1229" s="650"/>
    </row>
    <row r="1230" spans="1:9" ht="15">
      <c r="A1230" s="684"/>
      <c r="B1230" s="651">
        <f t="shared" si="54"/>
        <v>1122</v>
      </c>
      <c r="C1230" s="658" t="s">
        <v>1505</v>
      </c>
      <c r="D1230" s="648" t="s">
        <v>126</v>
      </c>
      <c r="E1230" s="658" t="s">
        <v>1672</v>
      </c>
      <c r="F1230" s="648" t="s">
        <v>236</v>
      </c>
      <c r="G1230" s="744">
        <v>0.13</v>
      </c>
      <c r="H1230" s="745"/>
      <c r="I1230" s="650"/>
    </row>
    <row r="1231" spans="1:9" ht="15">
      <c r="A1231" s="684"/>
      <c r="B1231" s="651">
        <f t="shared" si="54"/>
        <v>1123</v>
      </c>
      <c r="C1231" s="658" t="s">
        <v>1505</v>
      </c>
      <c r="D1231" s="648" t="s">
        <v>126</v>
      </c>
      <c r="E1231" s="658" t="s">
        <v>1673</v>
      </c>
      <c r="F1231" s="648" t="s">
        <v>236</v>
      </c>
      <c r="G1231" s="744">
        <v>7.0833333333333345E-2</v>
      </c>
      <c r="H1231" s="745"/>
      <c r="I1231" s="650"/>
    </row>
    <row r="1232" spans="1:9" ht="15">
      <c r="A1232" s="684"/>
      <c r="B1232" s="651">
        <f t="shared" si="54"/>
        <v>1124</v>
      </c>
      <c r="C1232" s="658" t="s">
        <v>1505</v>
      </c>
      <c r="D1232" s="648" t="s">
        <v>126</v>
      </c>
      <c r="E1232" s="658" t="s">
        <v>1674</v>
      </c>
      <c r="F1232" s="648" t="s">
        <v>236</v>
      </c>
      <c r="G1232" s="744">
        <v>0.16500000000000001</v>
      </c>
      <c r="H1232" s="745"/>
      <c r="I1232" s="650"/>
    </row>
    <row r="1233" spans="1:9" ht="15">
      <c r="A1233" s="684"/>
      <c r="B1233" s="651">
        <f t="shared" si="54"/>
        <v>1125</v>
      </c>
      <c r="C1233" s="658" t="s">
        <v>1505</v>
      </c>
      <c r="D1233" s="648" t="s">
        <v>126</v>
      </c>
      <c r="E1233" s="658" t="s">
        <v>1675</v>
      </c>
      <c r="F1233" s="648" t="s">
        <v>236</v>
      </c>
      <c r="G1233" s="744">
        <v>0.11416666666666668</v>
      </c>
      <c r="H1233" s="745"/>
      <c r="I1233" s="650"/>
    </row>
    <row r="1234" spans="1:9" ht="15">
      <c r="A1234" s="684"/>
      <c r="B1234" s="651">
        <f t="shared" si="54"/>
        <v>1126</v>
      </c>
      <c r="C1234" s="658" t="s">
        <v>1505</v>
      </c>
      <c r="D1234" s="648" t="s">
        <v>126</v>
      </c>
      <c r="E1234" s="658" t="s">
        <v>1676</v>
      </c>
      <c r="F1234" s="648" t="s">
        <v>236</v>
      </c>
      <c r="G1234" s="744">
        <v>0.11500000000000002</v>
      </c>
      <c r="H1234" s="745"/>
      <c r="I1234" s="650"/>
    </row>
    <row r="1235" spans="1:9" ht="15">
      <c r="A1235" s="684"/>
      <c r="B1235" s="651">
        <f t="shared" si="54"/>
        <v>1127</v>
      </c>
      <c r="C1235" s="658" t="s">
        <v>1505</v>
      </c>
      <c r="D1235" s="648" t="s">
        <v>126</v>
      </c>
      <c r="E1235" s="658" t="s">
        <v>1677</v>
      </c>
      <c r="F1235" s="648" t="s">
        <v>236</v>
      </c>
      <c r="G1235" s="744">
        <v>0.53583333333333338</v>
      </c>
      <c r="H1235" s="745"/>
      <c r="I1235" s="650"/>
    </row>
    <row r="1236" spans="1:9" ht="15">
      <c r="A1236" s="684"/>
      <c r="B1236" s="651">
        <f t="shared" si="54"/>
        <v>1128</v>
      </c>
      <c r="C1236" s="658" t="s">
        <v>1505</v>
      </c>
      <c r="D1236" s="648" t="s">
        <v>126</v>
      </c>
      <c r="E1236" s="658" t="s">
        <v>1678</v>
      </c>
      <c r="F1236" s="648" t="s">
        <v>236</v>
      </c>
      <c r="G1236" s="744">
        <v>0.24416666666666667</v>
      </c>
      <c r="H1236" s="745"/>
      <c r="I1236" s="650"/>
    </row>
    <row r="1237" spans="1:9" ht="15">
      <c r="A1237" s="684"/>
      <c r="B1237" s="651">
        <f t="shared" si="54"/>
        <v>1129</v>
      </c>
      <c r="C1237" s="658" t="s">
        <v>1505</v>
      </c>
      <c r="D1237" s="648" t="s">
        <v>126</v>
      </c>
      <c r="E1237" s="658" t="s">
        <v>1679</v>
      </c>
      <c r="F1237" s="648" t="s">
        <v>1617</v>
      </c>
      <c r="G1237" s="744">
        <v>0.25750000000000001</v>
      </c>
      <c r="H1237" s="745"/>
      <c r="I1237" s="650"/>
    </row>
    <row r="1238" spans="1:9" ht="15">
      <c r="A1238" s="684"/>
      <c r="B1238" s="651">
        <f t="shared" si="54"/>
        <v>1130</v>
      </c>
      <c r="C1238" s="658" t="s">
        <v>1505</v>
      </c>
      <c r="D1238" s="648" t="s">
        <v>126</v>
      </c>
      <c r="E1238" s="658" t="s">
        <v>1680</v>
      </c>
      <c r="F1238" s="648" t="s">
        <v>236</v>
      </c>
      <c r="G1238" s="744">
        <v>0.49916666666666665</v>
      </c>
      <c r="H1238" s="745"/>
      <c r="I1238" s="650"/>
    </row>
    <row r="1239" spans="1:9" ht="15">
      <c r="A1239" s="684"/>
      <c r="B1239" s="651">
        <f t="shared" si="54"/>
        <v>1131</v>
      </c>
      <c r="C1239" s="658" t="s">
        <v>1505</v>
      </c>
      <c r="D1239" s="648" t="s">
        <v>126</v>
      </c>
      <c r="E1239" s="658" t="s">
        <v>1681</v>
      </c>
      <c r="F1239" s="648" t="s">
        <v>236</v>
      </c>
      <c r="G1239" s="744">
        <v>0.68333333333333335</v>
      </c>
      <c r="H1239" s="745"/>
      <c r="I1239" s="650"/>
    </row>
    <row r="1240" spans="1:9" ht="15">
      <c r="A1240" s="684"/>
      <c r="B1240" s="651">
        <f t="shared" si="54"/>
        <v>1132</v>
      </c>
      <c r="C1240" s="658" t="s">
        <v>1505</v>
      </c>
      <c r="D1240" s="648" t="s">
        <v>126</v>
      </c>
      <c r="E1240" s="658" t="s">
        <v>1682</v>
      </c>
      <c r="F1240" s="648" t="s">
        <v>236</v>
      </c>
      <c r="G1240" s="744">
        <v>1.0333333333333334</v>
      </c>
      <c r="H1240" s="745"/>
      <c r="I1240" s="650"/>
    </row>
    <row r="1241" spans="1:9" ht="15">
      <c r="A1241" s="684"/>
      <c r="B1241" s="651">
        <f t="shared" si="54"/>
        <v>1133</v>
      </c>
      <c r="C1241" s="658" t="s">
        <v>1505</v>
      </c>
      <c r="D1241" s="648" t="s">
        <v>126</v>
      </c>
      <c r="E1241" s="658" t="s">
        <v>1683</v>
      </c>
      <c r="F1241" s="648" t="s">
        <v>236</v>
      </c>
      <c r="G1241" s="744">
        <v>0.99833333333333329</v>
      </c>
      <c r="H1241" s="745"/>
      <c r="I1241" s="650"/>
    </row>
    <row r="1242" spans="1:9" ht="15">
      <c r="A1242" s="684"/>
      <c r="B1242" s="651">
        <f t="shared" si="54"/>
        <v>1134</v>
      </c>
      <c r="C1242" s="755" t="s">
        <v>1684</v>
      </c>
      <c r="D1242" s="648" t="s">
        <v>126</v>
      </c>
      <c r="E1242" s="754" t="s">
        <v>1666</v>
      </c>
      <c r="F1242" s="648" t="s">
        <v>236</v>
      </c>
      <c r="G1242" s="744">
        <v>0.26916666666666667</v>
      </c>
      <c r="H1242" s="745"/>
      <c r="I1242" s="650"/>
    </row>
    <row r="1243" spans="1:9" ht="15">
      <c r="A1243" s="684"/>
      <c r="B1243" s="651">
        <f t="shared" si="54"/>
        <v>1135</v>
      </c>
      <c r="C1243" s="755" t="s">
        <v>1684</v>
      </c>
      <c r="D1243" s="648" t="s">
        <v>126</v>
      </c>
      <c r="E1243" s="754" t="s">
        <v>1667</v>
      </c>
      <c r="F1243" s="648" t="s">
        <v>236</v>
      </c>
      <c r="G1243" s="744">
        <v>0.38666666666666671</v>
      </c>
      <c r="H1243" s="745"/>
      <c r="I1243" s="650"/>
    </row>
    <row r="1244" spans="1:9" ht="15">
      <c r="A1244" s="684"/>
      <c r="B1244" s="651">
        <f t="shared" si="54"/>
        <v>1136</v>
      </c>
      <c r="C1244" s="658" t="s">
        <v>1685</v>
      </c>
      <c r="D1244" s="648" t="s">
        <v>126</v>
      </c>
      <c r="E1244" s="658" t="s">
        <v>1665</v>
      </c>
      <c r="F1244" s="648" t="s">
        <v>236</v>
      </c>
      <c r="G1244" s="744">
        <v>1.4041666666666668</v>
      </c>
      <c r="H1244" s="745"/>
      <c r="I1244" s="650"/>
    </row>
    <row r="1245" spans="1:9" ht="15">
      <c r="A1245" s="684"/>
      <c r="B1245" s="651">
        <f t="shared" si="54"/>
        <v>1137</v>
      </c>
      <c r="C1245" s="658" t="s">
        <v>1685</v>
      </c>
      <c r="D1245" s="648" t="s">
        <v>126</v>
      </c>
      <c r="E1245" s="658" t="s">
        <v>1666</v>
      </c>
      <c r="F1245" s="648" t="s">
        <v>236</v>
      </c>
      <c r="G1245" s="744">
        <v>1.5508333333333333</v>
      </c>
      <c r="H1245" s="745"/>
      <c r="I1245" s="650"/>
    </row>
    <row r="1246" spans="1:9" ht="15">
      <c r="A1246" s="684"/>
      <c r="B1246" s="651">
        <f t="shared" si="54"/>
        <v>1138</v>
      </c>
      <c r="C1246" s="658" t="s">
        <v>1685</v>
      </c>
      <c r="D1246" s="648" t="s">
        <v>126</v>
      </c>
      <c r="E1246" s="658" t="s">
        <v>1667</v>
      </c>
      <c r="F1246" s="648" t="s">
        <v>236</v>
      </c>
      <c r="G1246" s="744">
        <v>1.3016666666666667</v>
      </c>
      <c r="H1246" s="745"/>
      <c r="I1246" s="650"/>
    </row>
    <row r="1247" spans="1:9" ht="15">
      <c r="A1247" s="684"/>
      <c r="B1247" s="651">
        <f t="shared" si="54"/>
        <v>1139</v>
      </c>
      <c r="C1247" s="658" t="s">
        <v>1686</v>
      </c>
      <c r="D1247" s="648" t="s">
        <v>126</v>
      </c>
      <c r="E1247" s="658" t="s">
        <v>1665</v>
      </c>
      <c r="F1247" s="648" t="s">
        <v>236</v>
      </c>
      <c r="G1247" s="744">
        <v>2.1666666666666667E-2</v>
      </c>
      <c r="H1247" s="745"/>
      <c r="I1247" s="650"/>
    </row>
    <row r="1248" spans="1:9" ht="15">
      <c r="A1248" s="684"/>
      <c r="B1248" s="651">
        <f t="shared" si="54"/>
        <v>1140</v>
      </c>
      <c r="C1248" s="658" t="s">
        <v>1686</v>
      </c>
      <c r="D1248" s="648" t="s">
        <v>126</v>
      </c>
      <c r="E1248" s="658" t="s">
        <v>1666</v>
      </c>
      <c r="F1248" s="648" t="s">
        <v>236</v>
      </c>
      <c r="G1248" s="744">
        <v>3.3333333333333333E-2</v>
      </c>
      <c r="H1248" s="745"/>
      <c r="I1248" s="650"/>
    </row>
    <row r="1249" spans="1:10" ht="15">
      <c r="A1249" s="684"/>
      <c r="B1249" s="651">
        <f t="shared" si="54"/>
        <v>1141</v>
      </c>
      <c r="C1249" s="658" t="s">
        <v>1686</v>
      </c>
      <c r="D1249" s="648" t="s">
        <v>126</v>
      </c>
      <c r="E1249" s="658" t="s">
        <v>1667</v>
      </c>
      <c r="F1249" s="648" t="s">
        <v>236</v>
      </c>
      <c r="G1249" s="744">
        <v>6.083333333333333E-2</v>
      </c>
      <c r="H1249" s="745"/>
      <c r="I1249" s="650"/>
    </row>
    <row r="1250" spans="1:10" ht="15">
      <c r="A1250" s="684"/>
      <c r="B1250" s="651">
        <f t="shared" si="54"/>
        <v>1142</v>
      </c>
      <c r="C1250" s="658" t="s">
        <v>1686</v>
      </c>
      <c r="D1250" s="648" t="s">
        <v>126</v>
      </c>
      <c r="E1250" s="658" t="s">
        <v>1668</v>
      </c>
      <c r="F1250" s="648" t="s">
        <v>236</v>
      </c>
      <c r="G1250" s="744">
        <v>0.16916666666666669</v>
      </c>
      <c r="H1250" s="745"/>
      <c r="I1250" s="650"/>
    </row>
    <row r="1251" spans="1:10" ht="15">
      <c r="A1251" s="684"/>
      <c r="B1251" s="651">
        <f t="shared" si="54"/>
        <v>1143</v>
      </c>
      <c r="C1251" s="658" t="s">
        <v>1686</v>
      </c>
      <c r="D1251" s="648" t="s">
        <v>126</v>
      </c>
      <c r="E1251" s="658" t="s">
        <v>1669</v>
      </c>
      <c r="F1251" s="648" t="s">
        <v>236</v>
      </c>
      <c r="G1251" s="744">
        <v>0.14399999999999999</v>
      </c>
      <c r="H1251" s="745"/>
      <c r="I1251" s="650"/>
    </row>
    <row r="1252" spans="1:10" ht="15">
      <c r="A1252" s="684"/>
      <c r="B1252" s="651">
        <f t="shared" si="54"/>
        <v>1144</v>
      </c>
      <c r="C1252" s="658" t="s">
        <v>1686</v>
      </c>
      <c r="D1252" s="648" t="s">
        <v>126</v>
      </c>
      <c r="E1252" s="658" t="s">
        <v>1670</v>
      </c>
      <c r="F1252" s="648" t="s">
        <v>236</v>
      </c>
      <c r="G1252" s="744">
        <v>0.24</v>
      </c>
      <c r="H1252" s="745"/>
      <c r="I1252" s="650"/>
    </row>
    <row r="1253" spans="1:10" ht="15">
      <c r="A1253" s="684"/>
      <c r="B1253" s="651">
        <f t="shared" si="54"/>
        <v>1145</v>
      </c>
      <c r="C1253" s="658" t="s">
        <v>1687</v>
      </c>
      <c r="D1253" s="648" t="s">
        <v>126</v>
      </c>
      <c r="E1253" s="658" t="s">
        <v>1665</v>
      </c>
      <c r="F1253" s="648" t="s">
        <v>236</v>
      </c>
      <c r="G1253" s="744">
        <v>0.46416666666666673</v>
      </c>
      <c r="H1253" s="745"/>
      <c r="I1253" s="650"/>
      <c r="J1253" s="713"/>
    </row>
    <row r="1254" spans="1:10" ht="15">
      <c r="A1254" s="684"/>
      <c r="B1254" s="651">
        <f t="shared" si="54"/>
        <v>1146</v>
      </c>
      <c r="C1254" s="658" t="s">
        <v>1687</v>
      </c>
      <c r="D1254" s="648" t="s">
        <v>126</v>
      </c>
      <c r="E1254" s="658" t="s">
        <v>1666</v>
      </c>
      <c r="F1254" s="648" t="s">
        <v>236</v>
      </c>
      <c r="G1254" s="744">
        <v>0.56333333333333335</v>
      </c>
      <c r="H1254" s="745"/>
      <c r="I1254" s="650"/>
    </row>
    <row r="1255" spans="1:10" ht="15">
      <c r="A1255" s="684"/>
      <c r="B1255" s="651">
        <f t="shared" si="54"/>
        <v>1147</v>
      </c>
      <c r="C1255" s="658" t="s">
        <v>1687</v>
      </c>
      <c r="D1255" s="648" t="s">
        <v>126</v>
      </c>
      <c r="E1255" s="658" t="s">
        <v>1667</v>
      </c>
      <c r="F1255" s="648" t="s">
        <v>236</v>
      </c>
      <c r="G1255" s="744">
        <v>0.75583333333333336</v>
      </c>
      <c r="H1255" s="745"/>
      <c r="I1255" s="650"/>
    </row>
    <row r="1256" spans="1:10" ht="15">
      <c r="A1256" s="684"/>
      <c r="B1256" s="651">
        <f t="shared" si="54"/>
        <v>1148</v>
      </c>
      <c r="C1256" s="658" t="s">
        <v>1687</v>
      </c>
      <c r="D1256" s="648" t="s">
        <v>126</v>
      </c>
      <c r="E1256" s="658" t="s">
        <v>1668</v>
      </c>
      <c r="F1256" s="648" t="s">
        <v>236</v>
      </c>
      <c r="G1256" s="744">
        <v>2.1708333333333334</v>
      </c>
      <c r="H1256" s="745"/>
      <c r="I1256" s="650"/>
    </row>
    <row r="1257" spans="1:10" ht="15">
      <c r="A1257" s="684"/>
      <c r="B1257" s="651">
        <f t="shared" si="54"/>
        <v>1149</v>
      </c>
      <c r="C1257" s="658" t="s">
        <v>1687</v>
      </c>
      <c r="D1257" s="648" t="s">
        <v>126</v>
      </c>
      <c r="E1257" s="658" t="s">
        <v>1669</v>
      </c>
      <c r="F1257" s="648" t="s">
        <v>236</v>
      </c>
      <c r="G1257" s="744">
        <v>3.0308333333333333</v>
      </c>
      <c r="H1257" s="745"/>
      <c r="I1257" s="650"/>
    </row>
    <row r="1258" spans="1:10" ht="15">
      <c r="A1258" s="684"/>
      <c r="B1258" s="651">
        <f t="shared" si="54"/>
        <v>1150</v>
      </c>
      <c r="C1258" s="658" t="s">
        <v>1687</v>
      </c>
      <c r="D1258" s="648" t="s">
        <v>126</v>
      </c>
      <c r="E1258" s="658" t="s">
        <v>1670</v>
      </c>
      <c r="F1258" s="648" t="s">
        <v>236</v>
      </c>
      <c r="G1258" s="744">
        <v>5.065833333333333</v>
      </c>
      <c r="H1258" s="745"/>
      <c r="I1258" s="650"/>
    </row>
    <row r="1259" spans="1:10" ht="15">
      <c r="A1259" s="684"/>
      <c r="B1259" s="651">
        <f t="shared" si="54"/>
        <v>1151</v>
      </c>
      <c r="C1259" s="658" t="s">
        <v>1342</v>
      </c>
      <c r="D1259" s="648" t="s">
        <v>126</v>
      </c>
      <c r="E1259" s="658" t="s">
        <v>1665</v>
      </c>
      <c r="F1259" s="648" t="s">
        <v>236</v>
      </c>
      <c r="G1259" s="744">
        <v>2.5833333333333333E-2</v>
      </c>
      <c r="H1259" s="745"/>
      <c r="I1259" s="650"/>
    </row>
    <row r="1260" spans="1:10" ht="15">
      <c r="A1260" s="684"/>
      <c r="B1260" s="651">
        <f t="shared" si="54"/>
        <v>1152</v>
      </c>
      <c r="C1260" s="658" t="s">
        <v>1342</v>
      </c>
      <c r="D1260" s="648" t="s">
        <v>126</v>
      </c>
      <c r="E1260" s="658" t="s">
        <v>1666</v>
      </c>
      <c r="F1260" s="648" t="s">
        <v>236</v>
      </c>
      <c r="G1260" s="744">
        <v>3.9166666666666669E-2</v>
      </c>
      <c r="H1260" s="745"/>
      <c r="I1260" s="650"/>
    </row>
    <row r="1261" spans="1:10" ht="15">
      <c r="A1261" s="684"/>
      <c r="B1261" s="651">
        <f t="shared" si="54"/>
        <v>1153</v>
      </c>
      <c r="C1261" s="658" t="s">
        <v>1342</v>
      </c>
      <c r="D1261" s="648" t="s">
        <v>126</v>
      </c>
      <c r="E1261" s="658" t="s">
        <v>1667</v>
      </c>
      <c r="F1261" s="648" t="s">
        <v>236</v>
      </c>
      <c r="G1261" s="744">
        <v>6.9166666666666668E-2</v>
      </c>
      <c r="H1261" s="745"/>
      <c r="I1261" s="650"/>
    </row>
    <row r="1262" spans="1:10" ht="15">
      <c r="A1262" s="684"/>
      <c r="B1262" s="651">
        <f t="shared" si="54"/>
        <v>1154</v>
      </c>
      <c r="C1262" s="658" t="s">
        <v>1342</v>
      </c>
      <c r="D1262" s="648" t="s">
        <v>126</v>
      </c>
      <c r="E1262" s="658" t="s">
        <v>1668</v>
      </c>
      <c r="F1262" s="648" t="s">
        <v>236</v>
      </c>
      <c r="G1262" s="744">
        <v>0.16750000000000001</v>
      </c>
      <c r="H1262" s="745"/>
      <c r="I1262" s="650"/>
    </row>
    <row r="1263" spans="1:10" ht="15">
      <c r="A1263" s="684"/>
      <c r="B1263" s="651">
        <f t="shared" si="54"/>
        <v>1155</v>
      </c>
      <c r="C1263" s="658" t="s">
        <v>1342</v>
      </c>
      <c r="D1263" s="648" t="s">
        <v>126</v>
      </c>
      <c r="E1263" s="658" t="s">
        <v>1669</v>
      </c>
      <c r="F1263" s="648" t="s">
        <v>236</v>
      </c>
      <c r="G1263" s="744">
        <v>0.35833333333333334</v>
      </c>
      <c r="H1263" s="745"/>
      <c r="I1263" s="650"/>
    </row>
    <row r="1264" spans="1:10" ht="15">
      <c r="A1264" s="684"/>
      <c r="B1264" s="651">
        <f t="shared" si="54"/>
        <v>1156</v>
      </c>
      <c r="C1264" s="658" t="s">
        <v>1342</v>
      </c>
      <c r="D1264" s="648" t="s">
        <v>126</v>
      </c>
      <c r="E1264" s="658" t="s">
        <v>1670</v>
      </c>
      <c r="F1264" s="648" t="s">
        <v>236</v>
      </c>
      <c r="G1264" s="744">
        <v>0.45916666666666672</v>
      </c>
      <c r="H1264" s="745"/>
      <c r="I1264" s="650"/>
    </row>
    <row r="1265" spans="1:9" ht="15">
      <c r="A1265" s="684"/>
      <c r="B1265" s="651">
        <f t="shared" ref="B1265:B1303" si="55">B1264+1</f>
        <v>1157</v>
      </c>
      <c r="C1265" s="753" t="s">
        <v>1638</v>
      </c>
      <c r="D1265" s="648" t="s">
        <v>126</v>
      </c>
      <c r="E1265" s="658" t="s">
        <v>1639</v>
      </c>
      <c r="F1265" s="648" t="s">
        <v>236</v>
      </c>
      <c r="G1265" s="744">
        <v>7.1999999999999995E-2</v>
      </c>
      <c r="H1265" s="745"/>
      <c r="I1265" s="650"/>
    </row>
    <row r="1266" spans="1:9" ht="15">
      <c r="A1266" s="684"/>
      <c r="B1266" s="651">
        <f t="shared" si="55"/>
        <v>1158</v>
      </c>
      <c r="C1266" s="753" t="s">
        <v>1638</v>
      </c>
      <c r="D1266" s="648" t="s">
        <v>126</v>
      </c>
      <c r="E1266" s="658" t="s">
        <v>1640</v>
      </c>
      <c r="F1266" s="648" t="s">
        <v>236</v>
      </c>
      <c r="G1266" s="744">
        <v>7.1999999999999995E-2</v>
      </c>
      <c r="H1266" s="745"/>
      <c r="I1266" s="650"/>
    </row>
    <row r="1267" spans="1:9" ht="15">
      <c r="A1267" s="684"/>
      <c r="B1267" s="651">
        <f t="shared" si="55"/>
        <v>1159</v>
      </c>
      <c r="C1267" s="753" t="s">
        <v>1638</v>
      </c>
      <c r="D1267" s="648" t="s">
        <v>126</v>
      </c>
      <c r="E1267" s="658" t="s">
        <v>1641</v>
      </c>
      <c r="F1267" s="648" t="s">
        <v>236</v>
      </c>
      <c r="G1267" s="744">
        <v>7.1999999999999995E-2</v>
      </c>
      <c r="H1267" s="745"/>
      <c r="I1267" s="650"/>
    </row>
    <row r="1268" spans="1:9" ht="15">
      <c r="A1268" s="684"/>
      <c r="B1268" s="651">
        <f t="shared" si="55"/>
        <v>1160</v>
      </c>
      <c r="C1268" s="753" t="s">
        <v>1638</v>
      </c>
      <c r="D1268" s="648" t="s">
        <v>126</v>
      </c>
      <c r="E1268" s="658" t="s">
        <v>1642</v>
      </c>
      <c r="F1268" s="648" t="s">
        <v>236</v>
      </c>
      <c r="G1268" s="744">
        <v>0.24</v>
      </c>
      <c r="H1268" s="745"/>
      <c r="I1268" s="650"/>
    </row>
    <row r="1269" spans="1:9" ht="15">
      <c r="A1269" s="684"/>
      <c r="B1269" s="651">
        <f t="shared" si="55"/>
        <v>1161</v>
      </c>
      <c r="C1269" s="753" t="s">
        <v>1638</v>
      </c>
      <c r="D1269" s="648" t="s">
        <v>126</v>
      </c>
      <c r="E1269" s="658" t="s">
        <v>1645</v>
      </c>
      <c r="F1269" s="648" t="s">
        <v>1617</v>
      </c>
      <c r="G1269" s="744">
        <v>0.41699999999999998</v>
      </c>
      <c r="H1269" s="745"/>
      <c r="I1269" s="650"/>
    </row>
    <row r="1270" spans="1:9" ht="15">
      <c r="A1270" s="684"/>
      <c r="B1270" s="651">
        <f t="shared" si="55"/>
        <v>1162</v>
      </c>
      <c r="C1270" s="753" t="s">
        <v>1638</v>
      </c>
      <c r="D1270" s="648" t="s">
        <v>126</v>
      </c>
      <c r="E1270" s="658" t="s">
        <v>1688</v>
      </c>
      <c r="F1270" s="648" t="s">
        <v>236</v>
      </c>
      <c r="G1270" s="744">
        <v>0.16999999999999998</v>
      </c>
      <c r="H1270" s="745"/>
      <c r="I1270" s="650"/>
    </row>
    <row r="1271" spans="1:9" ht="15">
      <c r="A1271" s="684"/>
      <c r="B1271" s="651">
        <f t="shared" si="55"/>
        <v>1163</v>
      </c>
      <c r="C1271" s="753" t="s">
        <v>1638</v>
      </c>
      <c r="D1271" s="648" t="s">
        <v>126</v>
      </c>
      <c r="E1271" s="658" t="s">
        <v>1647</v>
      </c>
      <c r="F1271" s="648" t="s">
        <v>236</v>
      </c>
      <c r="G1271" s="744">
        <v>0.34399999999999997</v>
      </c>
      <c r="H1271" s="745"/>
      <c r="I1271" s="650"/>
    </row>
    <row r="1272" spans="1:9" ht="15">
      <c r="A1272" s="684"/>
      <c r="B1272" s="651">
        <f t="shared" si="55"/>
        <v>1164</v>
      </c>
      <c r="C1272" s="753" t="s">
        <v>1638</v>
      </c>
      <c r="D1272" s="648" t="s">
        <v>126</v>
      </c>
      <c r="E1272" s="754" t="s">
        <v>1648</v>
      </c>
      <c r="F1272" s="648" t="s">
        <v>1617</v>
      </c>
      <c r="G1272" s="744">
        <v>0.66700000000000004</v>
      </c>
      <c r="H1272" s="745"/>
      <c r="I1272" s="650"/>
    </row>
    <row r="1273" spans="1:9" ht="15">
      <c r="A1273" s="684"/>
      <c r="B1273" s="651">
        <f t="shared" si="55"/>
        <v>1165</v>
      </c>
      <c r="C1273" s="658" t="s">
        <v>1503</v>
      </c>
      <c r="D1273" s="648" t="s">
        <v>126</v>
      </c>
      <c r="E1273" s="658" t="s">
        <v>1653</v>
      </c>
      <c r="F1273" s="648" t="s">
        <v>236</v>
      </c>
      <c r="G1273" s="744">
        <v>5.8000000000000003E-2</v>
      </c>
      <c r="H1273" s="745"/>
      <c r="I1273" s="650"/>
    </row>
    <row r="1274" spans="1:9" ht="15">
      <c r="A1274" s="684"/>
      <c r="B1274" s="651">
        <f t="shared" si="55"/>
        <v>1166</v>
      </c>
      <c r="C1274" s="658" t="s">
        <v>1503</v>
      </c>
      <c r="D1274" s="648" t="s">
        <v>126</v>
      </c>
      <c r="E1274" s="658" t="s">
        <v>1654</v>
      </c>
      <c r="F1274" s="648" t="s">
        <v>236</v>
      </c>
      <c r="G1274" s="744">
        <v>0.112</v>
      </c>
      <c r="H1274" s="745"/>
      <c r="I1274" s="650"/>
    </row>
    <row r="1275" spans="1:9" ht="15">
      <c r="A1275" s="684"/>
      <c r="B1275" s="651">
        <f t="shared" si="55"/>
        <v>1167</v>
      </c>
      <c r="C1275" s="658" t="s">
        <v>1503</v>
      </c>
      <c r="D1275" s="648" t="s">
        <v>126</v>
      </c>
      <c r="E1275" s="658" t="s">
        <v>1655</v>
      </c>
      <c r="F1275" s="648" t="s">
        <v>236</v>
      </c>
      <c r="G1275" s="744">
        <v>0.16800000000000001</v>
      </c>
      <c r="H1275" s="745"/>
      <c r="I1275" s="650"/>
    </row>
    <row r="1276" spans="1:9" ht="15">
      <c r="A1276" s="684"/>
      <c r="B1276" s="651">
        <f t="shared" si="55"/>
        <v>1168</v>
      </c>
      <c r="C1276" s="658" t="s">
        <v>1503</v>
      </c>
      <c r="D1276" s="648" t="s">
        <v>126</v>
      </c>
      <c r="E1276" s="658" t="s">
        <v>1656</v>
      </c>
      <c r="F1276" s="648" t="s">
        <v>236</v>
      </c>
      <c r="G1276" s="744">
        <v>0.44</v>
      </c>
      <c r="H1276" s="745"/>
      <c r="I1276" s="650"/>
    </row>
    <row r="1277" spans="1:9" ht="15">
      <c r="A1277" s="684"/>
      <c r="B1277" s="651">
        <f t="shared" si="55"/>
        <v>1169</v>
      </c>
      <c r="C1277" s="658" t="s">
        <v>1503</v>
      </c>
      <c r="D1277" s="648" t="s">
        <v>126</v>
      </c>
      <c r="E1277" s="658" t="s">
        <v>1657</v>
      </c>
      <c r="F1277" s="648" t="s">
        <v>236</v>
      </c>
      <c r="G1277" s="744">
        <v>0.312</v>
      </c>
      <c r="H1277" s="745"/>
      <c r="I1277" s="650"/>
    </row>
    <row r="1278" spans="1:9" ht="15">
      <c r="A1278" s="684"/>
      <c r="B1278" s="651">
        <f t="shared" si="55"/>
        <v>1170</v>
      </c>
      <c r="C1278" s="658" t="s">
        <v>1503</v>
      </c>
      <c r="D1278" s="648" t="s">
        <v>126</v>
      </c>
      <c r="E1278" s="658" t="s">
        <v>1658</v>
      </c>
      <c r="F1278" s="648" t="s">
        <v>236</v>
      </c>
      <c r="G1278" s="744">
        <v>0.84</v>
      </c>
      <c r="H1278" s="745"/>
      <c r="I1278" s="650"/>
    </row>
    <row r="1279" spans="1:9" ht="15">
      <c r="A1279" s="684"/>
      <c r="B1279" s="651">
        <f t="shared" si="55"/>
        <v>1171</v>
      </c>
      <c r="C1279" s="658" t="s">
        <v>1503</v>
      </c>
      <c r="D1279" s="648" t="s">
        <v>126</v>
      </c>
      <c r="E1279" s="658" t="s">
        <v>1659</v>
      </c>
      <c r="F1279" s="648" t="s">
        <v>1617</v>
      </c>
      <c r="G1279" s="744">
        <v>5.8000000000000003E-2</v>
      </c>
      <c r="H1279" s="745"/>
      <c r="I1279" s="650"/>
    </row>
    <row r="1280" spans="1:9" ht="15">
      <c r="A1280" s="684"/>
      <c r="B1280" s="651">
        <f t="shared" si="55"/>
        <v>1172</v>
      </c>
      <c r="C1280" s="658" t="s">
        <v>1503</v>
      </c>
      <c r="D1280" s="648" t="s">
        <v>126</v>
      </c>
      <c r="E1280" s="658" t="s">
        <v>1660</v>
      </c>
      <c r="F1280" s="648" t="s">
        <v>1617</v>
      </c>
      <c r="G1280" s="744">
        <v>9.6000000000000002E-2</v>
      </c>
      <c r="H1280" s="745"/>
      <c r="I1280" s="650"/>
    </row>
    <row r="1281" spans="1:9" ht="15">
      <c r="A1281" s="684"/>
      <c r="B1281" s="651">
        <f t="shared" si="55"/>
        <v>1173</v>
      </c>
      <c r="C1281" s="658" t="s">
        <v>1503</v>
      </c>
      <c r="D1281" s="648" t="s">
        <v>126</v>
      </c>
      <c r="E1281" s="658" t="s">
        <v>1661</v>
      </c>
      <c r="F1281" s="648" t="s">
        <v>236</v>
      </c>
      <c r="G1281" s="744">
        <v>0.17599999999999999</v>
      </c>
      <c r="H1281" s="745"/>
      <c r="I1281" s="650"/>
    </row>
    <row r="1282" spans="1:9" ht="15">
      <c r="A1282" s="684"/>
      <c r="B1282" s="651">
        <f t="shared" si="55"/>
        <v>1174</v>
      </c>
      <c r="C1282" s="658" t="s">
        <v>1503</v>
      </c>
      <c r="D1282" s="648" t="s">
        <v>126</v>
      </c>
      <c r="E1282" s="658" t="s">
        <v>1662</v>
      </c>
      <c r="F1282" s="648" t="s">
        <v>236</v>
      </c>
      <c r="G1282" s="744">
        <v>0.52</v>
      </c>
      <c r="H1282" s="745"/>
      <c r="I1282" s="650"/>
    </row>
    <row r="1283" spans="1:9" ht="15">
      <c r="A1283" s="684"/>
      <c r="B1283" s="651">
        <f t="shared" si="55"/>
        <v>1175</v>
      </c>
      <c r="C1283" s="658" t="s">
        <v>1503</v>
      </c>
      <c r="D1283" s="648" t="s">
        <v>126</v>
      </c>
      <c r="E1283" s="658" t="s">
        <v>1663</v>
      </c>
      <c r="F1283" s="648" t="s">
        <v>236</v>
      </c>
      <c r="G1283" s="744">
        <v>0.76</v>
      </c>
      <c r="H1283" s="745"/>
      <c r="I1283" s="650"/>
    </row>
    <row r="1284" spans="1:9" ht="15">
      <c r="A1284" s="684"/>
      <c r="B1284" s="651">
        <f t="shared" si="55"/>
        <v>1176</v>
      </c>
      <c r="C1284" s="658" t="s">
        <v>1503</v>
      </c>
      <c r="D1284" s="648" t="s">
        <v>126</v>
      </c>
      <c r="E1284" s="658" t="s">
        <v>1664</v>
      </c>
      <c r="F1284" s="648" t="s">
        <v>236</v>
      </c>
      <c r="G1284" s="744">
        <v>1.28</v>
      </c>
      <c r="H1284" s="745"/>
      <c r="I1284" s="650"/>
    </row>
    <row r="1285" spans="1:9" ht="15">
      <c r="A1285" s="684"/>
      <c r="B1285" s="651">
        <f t="shared" si="55"/>
        <v>1177</v>
      </c>
      <c r="C1285" s="658" t="s">
        <v>1505</v>
      </c>
      <c r="D1285" s="648" t="s">
        <v>126</v>
      </c>
      <c r="E1285" s="658" t="s">
        <v>1665</v>
      </c>
      <c r="F1285" s="648" t="s">
        <v>236</v>
      </c>
      <c r="G1285" s="744">
        <v>6.7000000000000004E-2</v>
      </c>
      <c r="H1285" s="745"/>
      <c r="I1285" s="650"/>
    </row>
    <row r="1286" spans="1:9" ht="15">
      <c r="A1286" s="684"/>
      <c r="B1286" s="651">
        <f t="shared" si="55"/>
        <v>1178</v>
      </c>
      <c r="C1286" s="658" t="s">
        <v>1505</v>
      </c>
      <c r="D1286" s="648" t="s">
        <v>126</v>
      </c>
      <c r="E1286" s="658" t="s">
        <v>1666</v>
      </c>
      <c r="F1286" s="648" t="s">
        <v>1617</v>
      </c>
      <c r="G1286" s="744">
        <v>8.7999999999999995E-2</v>
      </c>
      <c r="H1286" s="745"/>
      <c r="I1286" s="650"/>
    </row>
    <row r="1287" spans="1:9" ht="15">
      <c r="A1287" s="684"/>
      <c r="B1287" s="651">
        <f t="shared" si="55"/>
        <v>1179</v>
      </c>
      <c r="C1287" s="658" t="s">
        <v>1505</v>
      </c>
      <c r="D1287" s="648" t="s">
        <v>126</v>
      </c>
      <c r="E1287" s="658" t="s">
        <v>1667</v>
      </c>
      <c r="F1287" s="648" t="s">
        <v>236</v>
      </c>
      <c r="G1287" s="744">
        <v>0.17599999999999999</v>
      </c>
      <c r="H1287" s="745"/>
      <c r="I1287" s="650"/>
    </row>
    <row r="1288" spans="1:9" ht="15">
      <c r="A1288" s="684"/>
      <c r="B1288" s="651">
        <f t="shared" si="55"/>
        <v>1180</v>
      </c>
      <c r="C1288" s="658" t="s">
        <v>1505</v>
      </c>
      <c r="D1288" s="648" t="s">
        <v>126</v>
      </c>
      <c r="E1288" s="658" t="s">
        <v>1669</v>
      </c>
      <c r="F1288" s="648" t="s">
        <v>236</v>
      </c>
      <c r="G1288" s="744">
        <v>0.48799999999999999</v>
      </c>
      <c r="H1288" s="745"/>
      <c r="I1288" s="650"/>
    </row>
    <row r="1289" spans="1:9" ht="15">
      <c r="A1289" s="684"/>
      <c r="B1289" s="651">
        <f>B1288+1</f>
        <v>1181</v>
      </c>
      <c r="C1289" s="658" t="s">
        <v>1505</v>
      </c>
      <c r="D1289" s="648" t="s">
        <v>126</v>
      </c>
      <c r="E1289" s="658" t="s">
        <v>1670</v>
      </c>
      <c r="F1289" s="648" t="s">
        <v>236</v>
      </c>
      <c r="G1289" s="744">
        <v>0.8</v>
      </c>
      <c r="H1289" s="745"/>
      <c r="I1289" s="650"/>
    </row>
    <row r="1290" spans="1:9" ht="15">
      <c r="A1290" s="684"/>
      <c r="B1290" s="651">
        <f t="shared" si="55"/>
        <v>1182</v>
      </c>
      <c r="C1290" s="658" t="s">
        <v>1505</v>
      </c>
      <c r="D1290" s="648" t="s">
        <v>126</v>
      </c>
      <c r="E1290" s="658" t="s">
        <v>1671</v>
      </c>
      <c r="F1290" s="648" t="s">
        <v>236</v>
      </c>
      <c r="G1290" s="744">
        <v>0.14399999999999999</v>
      </c>
      <c r="H1290" s="745"/>
      <c r="I1290" s="650"/>
    </row>
    <row r="1291" spans="1:9" ht="15">
      <c r="A1291" s="684"/>
      <c r="B1291" s="651">
        <f t="shared" si="55"/>
        <v>1183</v>
      </c>
      <c r="C1291" s="658" t="s">
        <v>1505</v>
      </c>
      <c r="D1291" s="648" t="s">
        <v>126</v>
      </c>
      <c r="E1291" s="658" t="s">
        <v>1672</v>
      </c>
      <c r="F1291" s="648" t="s">
        <v>236</v>
      </c>
      <c r="G1291" s="744">
        <v>0.112</v>
      </c>
      <c r="H1291" s="745"/>
      <c r="I1291" s="650"/>
    </row>
    <row r="1292" spans="1:9" ht="15">
      <c r="A1292" s="684"/>
      <c r="B1292" s="651">
        <f t="shared" si="55"/>
        <v>1184</v>
      </c>
      <c r="C1292" s="658" t="s">
        <v>1505</v>
      </c>
      <c r="D1292" s="648" t="s">
        <v>126</v>
      </c>
      <c r="E1292" s="658" t="s">
        <v>1673</v>
      </c>
      <c r="F1292" s="648" t="s">
        <v>236</v>
      </c>
      <c r="G1292" s="744">
        <v>0.192</v>
      </c>
      <c r="H1292" s="745"/>
      <c r="I1292" s="650"/>
    </row>
    <row r="1293" spans="1:9" ht="15">
      <c r="A1293" s="684"/>
      <c r="B1293" s="651">
        <f t="shared" si="55"/>
        <v>1185</v>
      </c>
      <c r="C1293" s="658" t="s">
        <v>1505</v>
      </c>
      <c r="D1293" s="648" t="s">
        <v>126</v>
      </c>
      <c r="E1293" s="658" t="s">
        <v>1674</v>
      </c>
      <c r="F1293" s="648" t="s">
        <v>236</v>
      </c>
      <c r="G1293" s="744">
        <v>0.2</v>
      </c>
      <c r="H1293" s="745"/>
      <c r="I1293" s="650"/>
    </row>
    <row r="1294" spans="1:9" ht="15">
      <c r="A1294" s="684"/>
      <c r="B1294" s="651">
        <f t="shared" si="55"/>
        <v>1186</v>
      </c>
      <c r="C1294" s="658" t="s">
        <v>1505</v>
      </c>
      <c r="D1294" s="648" t="s">
        <v>126</v>
      </c>
      <c r="E1294" s="658" t="s">
        <v>1675</v>
      </c>
      <c r="F1294" s="648" t="s">
        <v>236</v>
      </c>
      <c r="G1294" s="744">
        <v>0.16800000000000001</v>
      </c>
      <c r="H1294" s="745"/>
      <c r="I1294" s="650"/>
    </row>
    <row r="1295" spans="1:9" ht="15">
      <c r="A1295" s="684"/>
      <c r="B1295" s="651">
        <f t="shared" si="55"/>
        <v>1187</v>
      </c>
      <c r="C1295" s="658" t="s">
        <v>1505</v>
      </c>
      <c r="D1295" s="648" t="s">
        <v>126</v>
      </c>
      <c r="E1295" s="658" t="s">
        <v>1677</v>
      </c>
      <c r="F1295" s="648" t="s">
        <v>236</v>
      </c>
      <c r="G1295" s="744">
        <v>0.496</v>
      </c>
      <c r="H1295" s="745"/>
      <c r="I1295" s="650"/>
    </row>
    <row r="1296" spans="1:9" ht="15">
      <c r="A1296" s="684"/>
      <c r="B1296" s="651">
        <f t="shared" si="55"/>
        <v>1188</v>
      </c>
      <c r="C1296" s="658" t="s">
        <v>1505</v>
      </c>
      <c r="D1296" s="648" t="s">
        <v>126</v>
      </c>
      <c r="E1296" s="658" t="s">
        <v>1679</v>
      </c>
      <c r="F1296" s="648" t="s">
        <v>1617</v>
      </c>
      <c r="G1296" s="744">
        <v>0.45800000000000002</v>
      </c>
      <c r="H1296" s="745"/>
      <c r="I1296" s="650"/>
    </row>
    <row r="1297" spans="1:9" ht="15">
      <c r="A1297" s="684"/>
      <c r="B1297" s="651">
        <f t="shared" si="55"/>
        <v>1189</v>
      </c>
      <c r="C1297" s="658" t="s">
        <v>1505</v>
      </c>
      <c r="D1297" s="648" t="s">
        <v>126</v>
      </c>
      <c r="E1297" s="658" t="s">
        <v>1682</v>
      </c>
      <c r="F1297" s="648" t="s">
        <v>236</v>
      </c>
      <c r="G1297" s="744">
        <v>0.56000000000000005</v>
      </c>
      <c r="H1297" s="745"/>
      <c r="I1297" s="650"/>
    </row>
    <row r="1298" spans="1:9" ht="15">
      <c r="A1298" s="684"/>
      <c r="B1298" s="651">
        <f t="shared" si="55"/>
        <v>1190</v>
      </c>
      <c r="C1298" s="658" t="s">
        <v>1505</v>
      </c>
      <c r="D1298" s="648" t="s">
        <v>126</v>
      </c>
      <c r="E1298" s="658" t="s">
        <v>1683</v>
      </c>
      <c r="F1298" s="648" t="s">
        <v>236</v>
      </c>
      <c r="G1298" s="744">
        <v>0.71199999999999997</v>
      </c>
      <c r="H1298" s="745"/>
      <c r="I1298" s="650"/>
    </row>
    <row r="1299" spans="1:9" ht="15">
      <c r="A1299" s="684"/>
      <c r="B1299" s="651">
        <f t="shared" si="55"/>
        <v>1191</v>
      </c>
      <c r="C1299" s="658" t="s">
        <v>1374</v>
      </c>
      <c r="D1299" s="648" t="s">
        <v>126</v>
      </c>
      <c r="E1299" s="658" t="s">
        <v>1689</v>
      </c>
      <c r="F1299" s="648" t="s">
        <v>725</v>
      </c>
      <c r="G1299" s="744">
        <v>0.52083333333333337</v>
      </c>
      <c r="H1299" s="745"/>
      <c r="I1299" s="650"/>
    </row>
    <row r="1300" spans="1:9" ht="15">
      <c r="A1300" s="684"/>
      <c r="B1300" s="651">
        <f t="shared" si="55"/>
        <v>1192</v>
      </c>
      <c r="C1300" s="658" t="s">
        <v>1374</v>
      </c>
      <c r="D1300" s="648" t="s">
        <v>126</v>
      </c>
      <c r="E1300" s="658" t="s">
        <v>1690</v>
      </c>
      <c r="F1300" s="648" t="s">
        <v>725</v>
      </c>
      <c r="G1300" s="744">
        <v>1.4583333333333335</v>
      </c>
      <c r="H1300" s="745"/>
      <c r="I1300" s="650"/>
    </row>
    <row r="1301" spans="1:9" ht="15">
      <c r="A1301" s="684"/>
      <c r="B1301" s="651">
        <f t="shared" si="55"/>
        <v>1193</v>
      </c>
      <c r="C1301" s="658" t="s">
        <v>1374</v>
      </c>
      <c r="D1301" s="648" t="s">
        <v>126</v>
      </c>
      <c r="E1301" s="658" t="s">
        <v>1691</v>
      </c>
      <c r="F1301" s="648" t="s">
        <v>725</v>
      </c>
      <c r="G1301" s="744">
        <v>1.25</v>
      </c>
      <c r="H1301" s="745"/>
      <c r="I1301" s="650"/>
    </row>
    <row r="1302" spans="1:9" ht="15">
      <c r="A1302" s="684"/>
      <c r="B1302" s="651">
        <f t="shared" si="55"/>
        <v>1194</v>
      </c>
      <c r="C1302" s="658" t="s">
        <v>1686</v>
      </c>
      <c r="D1302" s="648" t="s">
        <v>126</v>
      </c>
      <c r="E1302" s="658" t="s">
        <v>1669</v>
      </c>
      <c r="F1302" s="648" t="s">
        <v>725</v>
      </c>
      <c r="G1302" s="744">
        <v>6.8333333333333343E-2</v>
      </c>
      <c r="H1302" s="745"/>
      <c r="I1302" s="650"/>
    </row>
    <row r="1303" spans="1:9" ht="15">
      <c r="A1303" s="684"/>
      <c r="B1303" s="651">
        <f t="shared" si="55"/>
        <v>1195</v>
      </c>
      <c r="C1303" s="658" t="s">
        <v>1686</v>
      </c>
      <c r="D1303" s="648" t="s">
        <v>126</v>
      </c>
      <c r="E1303" s="658" t="s">
        <v>1692</v>
      </c>
      <c r="F1303" s="648" t="s">
        <v>725</v>
      </c>
      <c r="G1303" s="744">
        <v>0.15583333333333335</v>
      </c>
      <c r="H1303" s="745"/>
      <c r="I1303" s="650"/>
    </row>
    <row r="1304" spans="1:9" ht="16.5">
      <c r="A1304" s="684"/>
      <c r="B1304" s="748"/>
      <c r="C1304" s="689" t="s">
        <v>1693</v>
      </c>
      <c r="D1304" s="702"/>
      <c r="E1304" s="702"/>
      <c r="F1304" s="702"/>
      <c r="G1304" s="709"/>
      <c r="H1304" s="710"/>
      <c r="I1304" s="650"/>
    </row>
    <row r="1305" spans="1:9" ht="15">
      <c r="A1305" s="633" t="s">
        <v>1694</v>
      </c>
      <c r="B1305" s="633"/>
      <c r="C1305" s="652" t="s">
        <v>1695</v>
      </c>
      <c r="D1305" s="652"/>
      <c r="E1305" s="652"/>
      <c r="F1305" s="702"/>
      <c r="G1305" s="709"/>
      <c r="H1305" s="710"/>
      <c r="I1305" s="650"/>
    </row>
    <row r="1306" spans="1:9" ht="15">
      <c r="A1306" s="748"/>
      <c r="B1306" s="651">
        <f>B1303+1</f>
        <v>1196</v>
      </c>
      <c r="C1306" s="712" t="s">
        <v>1696</v>
      </c>
      <c r="D1306" s="662" t="s">
        <v>126</v>
      </c>
      <c r="E1306" s="656" t="s">
        <v>1697</v>
      </c>
      <c r="F1306" s="756" t="s">
        <v>911</v>
      </c>
      <c r="G1306" s="709">
        <v>358.33333333333337</v>
      </c>
      <c r="H1306" s="710"/>
      <c r="I1306" s="650"/>
    </row>
    <row r="1307" spans="1:9" ht="15">
      <c r="A1307" s="684"/>
      <c r="B1307" s="651">
        <f>B1306+1</f>
        <v>1197</v>
      </c>
      <c r="C1307" s="712" t="s">
        <v>1696</v>
      </c>
      <c r="D1307" s="662" t="s">
        <v>126</v>
      </c>
      <c r="E1307" s="656" t="s">
        <v>1698</v>
      </c>
      <c r="F1307" s="756" t="s">
        <v>911</v>
      </c>
      <c r="G1307" s="709">
        <v>345.83333333333337</v>
      </c>
      <c r="H1307" s="710"/>
      <c r="I1307" s="650"/>
    </row>
    <row r="1308" spans="1:9" ht="15">
      <c r="A1308" s="684"/>
      <c r="B1308" s="651">
        <f t="shared" ref="B1308:B1315" si="56">B1307+1</f>
        <v>1198</v>
      </c>
      <c r="C1308" s="712" t="s">
        <v>1696</v>
      </c>
      <c r="D1308" s="662" t="s">
        <v>126</v>
      </c>
      <c r="E1308" s="656" t="s">
        <v>1699</v>
      </c>
      <c r="F1308" s="756" t="s">
        <v>1700</v>
      </c>
      <c r="G1308" s="709">
        <v>365.83333333333337</v>
      </c>
      <c r="H1308" s="710"/>
      <c r="I1308" s="650"/>
    </row>
    <row r="1309" spans="1:9" ht="15">
      <c r="A1309" s="684"/>
      <c r="B1309" s="651">
        <f t="shared" si="56"/>
        <v>1199</v>
      </c>
      <c r="C1309" s="712" t="s">
        <v>1696</v>
      </c>
      <c r="D1309" s="662" t="s">
        <v>126</v>
      </c>
      <c r="E1309" s="656" t="s">
        <v>1701</v>
      </c>
      <c r="F1309" s="756" t="s">
        <v>1700</v>
      </c>
      <c r="G1309" s="709">
        <v>541.66666666666674</v>
      </c>
      <c r="H1309" s="710"/>
      <c r="I1309" s="650"/>
    </row>
    <row r="1310" spans="1:9" ht="15">
      <c r="A1310" s="684"/>
      <c r="B1310" s="651">
        <f t="shared" si="56"/>
        <v>1200</v>
      </c>
      <c r="C1310" s="656" t="s">
        <v>1696</v>
      </c>
      <c r="D1310" s="648" t="s">
        <v>126</v>
      </c>
      <c r="E1310" s="656" t="s">
        <v>1702</v>
      </c>
      <c r="F1310" s="756" t="s">
        <v>1700</v>
      </c>
      <c r="G1310" s="709">
        <v>437.5</v>
      </c>
      <c r="H1310" s="710"/>
      <c r="I1310" s="650"/>
    </row>
    <row r="1311" spans="1:9" ht="15">
      <c r="A1311" s="684"/>
      <c r="B1311" s="651">
        <f t="shared" si="56"/>
        <v>1201</v>
      </c>
      <c r="C1311" s="643" t="s">
        <v>1696</v>
      </c>
      <c r="D1311" s="666" t="s">
        <v>126</v>
      </c>
      <c r="E1311" s="643" t="s">
        <v>1703</v>
      </c>
      <c r="F1311" s="756" t="s">
        <v>911</v>
      </c>
      <c r="G1311" s="709">
        <v>190.83333333333334</v>
      </c>
      <c r="H1311" s="710"/>
      <c r="I1311" s="650"/>
    </row>
    <row r="1312" spans="1:9" ht="27">
      <c r="A1312" s="684"/>
      <c r="B1312" s="651">
        <f t="shared" si="56"/>
        <v>1202</v>
      </c>
      <c r="C1312" s="712" t="s">
        <v>1696</v>
      </c>
      <c r="D1312" s="662" t="s">
        <v>126</v>
      </c>
      <c r="E1312" s="656" t="s">
        <v>1704</v>
      </c>
      <c r="F1312" s="756" t="s">
        <v>1705</v>
      </c>
      <c r="G1312" s="709">
        <v>410.4</v>
      </c>
      <c r="H1312" s="710"/>
      <c r="I1312" s="650"/>
    </row>
    <row r="1313" spans="1:9" ht="27">
      <c r="A1313" s="684"/>
      <c r="B1313" s="651">
        <f t="shared" si="56"/>
        <v>1203</v>
      </c>
      <c r="C1313" s="712" t="s">
        <v>1696</v>
      </c>
      <c r="D1313" s="662" t="s">
        <v>126</v>
      </c>
      <c r="E1313" s="656" t="s">
        <v>1706</v>
      </c>
      <c r="F1313" s="756" t="s">
        <v>1705</v>
      </c>
      <c r="G1313" s="709">
        <v>552</v>
      </c>
      <c r="H1313" s="710"/>
      <c r="I1313" s="650"/>
    </row>
    <row r="1314" spans="1:9" ht="27">
      <c r="A1314" s="684"/>
      <c r="B1314" s="651">
        <f t="shared" si="56"/>
        <v>1204</v>
      </c>
      <c r="C1314" s="712" t="s">
        <v>1696</v>
      </c>
      <c r="D1314" s="662" t="s">
        <v>126</v>
      </c>
      <c r="E1314" s="757" t="s">
        <v>1707</v>
      </c>
      <c r="F1314" s="758" t="s">
        <v>1708</v>
      </c>
      <c r="G1314" s="709">
        <v>292</v>
      </c>
      <c r="H1314" s="710"/>
      <c r="I1314" s="650"/>
    </row>
    <row r="1315" spans="1:9" ht="27">
      <c r="A1315" s="684"/>
      <c r="B1315" s="651">
        <f t="shared" si="56"/>
        <v>1205</v>
      </c>
      <c r="C1315" s="712" t="s">
        <v>1696</v>
      </c>
      <c r="D1315" s="662" t="s">
        <v>126</v>
      </c>
      <c r="E1315" s="757" t="s">
        <v>1709</v>
      </c>
      <c r="F1315" s="758" t="s">
        <v>1708</v>
      </c>
      <c r="G1315" s="709">
        <v>342.4</v>
      </c>
      <c r="H1315" s="710"/>
      <c r="I1315" s="650"/>
    </row>
    <row r="1316" spans="1:9" ht="15">
      <c r="A1316" s="633" t="s">
        <v>1710</v>
      </c>
      <c r="B1316" s="748"/>
      <c r="C1316" s="652" t="s">
        <v>1711</v>
      </c>
      <c r="D1316" s="652"/>
      <c r="E1316" s="652"/>
      <c r="F1316" s="711"/>
      <c r="G1316" s="709"/>
      <c r="H1316" s="710"/>
      <c r="I1316" s="650"/>
    </row>
    <row r="1317" spans="1:9" ht="15">
      <c r="A1317" s="748"/>
      <c r="B1317" s="651">
        <f>B1315+1</f>
        <v>1206</v>
      </c>
      <c r="C1317" s="643" t="s">
        <v>1712</v>
      </c>
      <c r="D1317" s="648" t="s">
        <v>126</v>
      </c>
      <c r="E1317" s="643" t="s">
        <v>1713</v>
      </c>
      <c r="F1317" s="646" t="s">
        <v>1714</v>
      </c>
      <c r="G1317" s="709">
        <v>42.833333333333336</v>
      </c>
      <c r="H1317" s="710"/>
      <c r="I1317" s="650"/>
    </row>
    <row r="1318" spans="1:9" ht="15">
      <c r="A1318" s="684"/>
      <c r="B1318" s="651">
        <f>B1317+1</f>
        <v>1207</v>
      </c>
      <c r="C1318" s="643" t="s">
        <v>1712</v>
      </c>
      <c r="D1318" s="648" t="s">
        <v>126</v>
      </c>
      <c r="E1318" s="643" t="s">
        <v>1715</v>
      </c>
      <c r="F1318" s="646" t="s">
        <v>1714</v>
      </c>
      <c r="G1318" s="709">
        <v>47.416666666666664</v>
      </c>
      <c r="H1318" s="710"/>
      <c r="I1318" s="650"/>
    </row>
    <row r="1319" spans="1:9" ht="15">
      <c r="A1319" s="684"/>
      <c r="B1319" s="651">
        <f>B1318+1</f>
        <v>1208</v>
      </c>
      <c r="C1319" s="643" t="s">
        <v>1712</v>
      </c>
      <c r="D1319" s="648" t="s">
        <v>126</v>
      </c>
      <c r="E1319" s="643" t="s">
        <v>1716</v>
      </c>
      <c r="F1319" s="646" t="s">
        <v>1714</v>
      </c>
      <c r="G1319" s="709">
        <v>42.833333333333336</v>
      </c>
      <c r="H1319" s="710"/>
      <c r="I1319" s="650"/>
    </row>
    <row r="1320" spans="1:9" ht="15">
      <c r="A1320" s="684"/>
      <c r="B1320" s="651">
        <f t="shared" ref="B1320:B1341" si="57">B1319+1</f>
        <v>1209</v>
      </c>
      <c r="C1320" s="643" t="s">
        <v>1712</v>
      </c>
      <c r="D1320" s="648" t="s">
        <v>126</v>
      </c>
      <c r="E1320" s="643" t="s">
        <v>1717</v>
      </c>
      <c r="F1320" s="646" t="s">
        <v>1714</v>
      </c>
      <c r="G1320" s="709">
        <v>53.333333333333336</v>
      </c>
      <c r="H1320" s="710"/>
      <c r="I1320" s="650"/>
    </row>
    <row r="1321" spans="1:9" ht="15">
      <c r="A1321" s="684"/>
      <c r="B1321" s="651">
        <f t="shared" si="57"/>
        <v>1210</v>
      </c>
      <c r="C1321" s="643" t="s">
        <v>1712</v>
      </c>
      <c r="D1321" s="648" t="s">
        <v>126</v>
      </c>
      <c r="E1321" s="643" t="s">
        <v>1718</v>
      </c>
      <c r="F1321" s="646" t="s">
        <v>1714</v>
      </c>
      <c r="G1321" s="709">
        <v>53.333333333333336</v>
      </c>
      <c r="H1321" s="710"/>
      <c r="I1321" s="650"/>
    </row>
    <row r="1322" spans="1:9" ht="15">
      <c r="A1322" s="684"/>
      <c r="B1322" s="651">
        <f t="shared" si="57"/>
        <v>1211</v>
      </c>
      <c r="C1322" s="643" t="s">
        <v>1712</v>
      </c>
      <c r="D1322" s="648" t="s">
        <v>126</v>
      </c>
      <c r="E1322" s="643" t="s">
        <v>1719</v>
      </c>
      <c r="F1322" s="646" t="s">
        <v>1714</v>
      </c>
      <c r="G1322" s="709">
        <v>26.583333333333332</v>
      </c>
      <c r="H1322" s="710"/>
      <c r="I1322" s="650"/>
    </row>
    <row r="1323" spans="1:9" ht="15">
      <c r="A1323" s="684"/>
      <c r="B1323" s="651">
        <f t="shared" si="57"/>
        <v>1212</v>
      </c>
      <c r="C1323" s="643" t="s">
        <v>1712</v>
      </c>
      <c r="D1323" s="648" t="s">
        <v>126</v>
      </c>
      <c r="E1323" s="643" t="s">
        <v>1720</v>
      </c>
      <c r="F1323" s="646" t="s">
        <v>1714</v>
      </c>
      <c r="G1323" s="709">
        <v>29.916666666666668</v>
      </c>
      <c r="H1323" s="710"/>
      <c r="I1323" s="650"/>
    </row>
    <row r="1324" spans="1:9" ht="15">
      <c r="A1324" s="684"/>
      <c r="B1324" s="651">
        <f t="shared" si="57"/>
        <v>1213</v>
      </c>
      <c r="C1324" s="643" t="s">
        <v>1712</v>
      </c>
      <c r="D1324" s="648" t="s">
        <v>126</v>
      </c>
      <c r="E1324" s="643" t="s">
        <v>1721</v>
      </c>
      <c r="F1324" s="646" t="s">
        <v>1714</v>
      </c>
      <c r="G1324" s="709">
        <v>30.416666666666668</v>
      </c>
      <c r="H1324" s="710"/>
      <c r="I1324" s="650"/>
    </row>
    <row r="1325" spans="1:9" ht="15">
      <c r="A1325" s="684"/>
      <c r="B1325" s="651">
        <f t="shared" si="57"/>
        <v>1214</v>
      </c>
      <c r="C1325" s="643" t="s">
        <v>1712</v>
      </c>
      <c r="D1325" s="648" t="s">
        <v>126</v>
      </c>
      <c r="E1325" s="643" t="s">
        <v>1722</v>
      </c>
      <c r="F1325" s="646" t="s">
        <v>1714</v>
      </c>
      <c r="G1325" s="709">
        <v>35.25</v>
      </c>
      <c r="H1325" s="710"/>
      <c r="I1325" s="650"/>
    </row>
    <row r="1326" spans="1:9" ht="15">
      <c r="A1326" s="684"/>
      <c r="B1326" s="651">
        <f t="shared" si="57"/>
        <v>1215</v>
      </c>
      <c r="C1326" s="643" t="s">
        <v>1712</v>
      </c>
      <c r="D1326" s="648" t="s">
        <v>126</v>
      </c>
      <c r="E1326" s="643" t="s">
        <v>1723</v>
      </c>
      <c r="F1326" s="646" t="s">
        <v>1714</v>
      </c>
      <c r="G1326" s="709">
        <v>36.833333333333336</v>
      </c>
      <c r="H1326" s="710"/>
      <c r="I1326" s="650"/>
    </row>
    <row r="1327" spans="1:9" ht="15">
      <c r="A1327" s="684"/>
      <c r="B1327" s="651">
        <f t="shared" si="57"/>
        <v>1216</v>
      </c>
      <c r="C1327" s="643" t="s">
        <v>1712</v>
      </c>
      <c r="D1327" s="648" t="s">
        <v>126</v>
      </c>
      <c r="E1327" s="643" t="s">
        <v>1724</v>
      </c>
      <c r="F1327" s="646" t="s">
        <v>1714</v>
      </c>
      <c r="G1327" s="709">
        <v>32.833333333333336</v>
      </c>
      <c r="H1327" s="710"/>
      <c r="I1327" s="650"/>
    </row>
    <row r="1328" spans="1:9" ht="15">
      <c r="A1328" s="684"/>
      <c r="B1328" s="651">
        <f t="shared" si="57"/>
        <v>1217</v>
      </c>
      <c r="C1328" s="643" t="s">
        <v>1712</v>
      </c>
      <c r="D1328" s="648" t="s">
        <v>126</v>
      </c>
      <c r="E1328" s="643" t="s">
        <v>1725</v>
      </c>
      <c r="F1328" s="646" t="s">
        <v>1714</v>
      </c>
      <c r="G1328" s="709">
        <v>36.166666666666664</v>
      </c>
      <c r="H1328" s="710"/>
      <c r="I1328" s="650"/>
    </row>
    <row r="1329" spans="1:9" ht="15">
      <c r="A1329" s="684"/>
      <c r="B1329" s="651">
        <f t="shared" si="57"/>
        <v>1218</v>
      </c>
      <c r="C1329" s="643" t="s">
        <v>1712</v>
      </c>
      <c r="D1329" s="648" t="s">
        <v>126</v>
      </c>
      <c r="E1329" s="643" t="s">
        <v>1726</v>
      </c>
      <c r="F1329" s="646" t="s">
        <v>1714</v>
      </c>
      <c r="G1329" s="709">
        <v>30.083333333333336</v>
      </c>
      <c r="H1329" s="710"/>
      <c r="I1329" s="650"/>
    </row>
    <row r="1330" spans="1:9" ht="15">
      <c r="A1330" s="684"/>
      <c r="B1330" s="651">
        <f t="shared" si="57"/>
        <v>1219</v>
      </c>
      <c r="C1330" s="712" t="s">
        <v>1727</v>
      </c>
      <c r="D1330" s="662" t="s">
        <v>126</v>
      </c>
      <c r="E1330" s="643" t="s">
        <v>1728</v>
      </c>
      <c r="F1330" s="646" t="s">
        <v>1714</v>
      </c>
      <c r="G1330" s="709">
        <v>29.166666666666668</v>
      </c>
      <c r="H1330" s="710"/>
      <c r="I1330" s="650"/>
    </row>
    <row r="1331" spans="1:9" ht="15">
      <c r="A1331" s="684"/>
      <c r="B1331" s="651">
        <f t="shared" si="57"/>
        <v>1220</v>
      </c>
      <c r="C1331" s="712" t="s">
        <v>1727</v>
      </c>
      <c r="D1331" s="662" t="s">
        <v>126</v>
      </c>
      <c r="E1331" s="643" t="s">
        <v>1729</v>
      </c>
      <c r="F1331" s="646" t="s">
        <v>1714</v>
      </c>
      <c r="G1331" s="709">
        <v>27.416666666666668</v>
      </c>
      <c r="H1331" s="710"/>
      <c r="I1331" s="650"/>
    </row>
    <row r="1332" spans="1:9" ht="15">
      <c r="A1332" s="684"/>
      <c r="B1332" s="651">
        <f t="shared" si="57"/>
        <v>1221</v>
      </c>
      <c r="C1332" s="712" t="s">
        <v>1727</v>
      </c>
      <c r="D1332" s="662" t="s">
        <v>126</v>
      </c>
      <c r="E1332" s="643" t="s">
        <v>1730</v>
      </c>
      <c r="F1332" s="646" t="s">
        <v>1714</v>
      </c>
      <c r="G1332" s="709">
        <v>33.25</v>
      </c>
      <c r="H1332" s="710"/>
      <c r="I1332" s="650"/>
    </row>
    <row r="1333" spans="1:9" ht="15">
      <c r="A1333" s="684"/>
      <c r="B1333" s="651">
        <f t="shared" si="57"/>
        <v>1222</v>
      </c>
      <c r="C1333" s="712" t="s">
        <v>1727</v>
      </c>
      <c r="D1333" s="662" t="s">
        <v>126</v>
      </c>
      <c r="E1333" s="643" t="s">
        <v>1731</v>
      </c>
      <c r="F1333" s="646" t="s">
        <v>1714</v>
      </c>
      <c r="G1333" s="709">
        <v>34.166666666666671</v>
      </c>
      <c r="H1333" s="710"/>
      <c r="I1333" s="650"/>
    </row>
    <row r="1334" spans="1:9" ht="15">
      <c r="A1334" s="684"/>
      <c r="B1334" s="651">
        <f t="shared" si="57"/>
        <v>1223</v>
      </c>
      <c r="C1334" s="712" t="s">
        <v>1727</v>
      </c>
      <c r="D1334" s="662" t="s">
        <v>126</v>
      </c>
      <c r="E1334" s="643" t="s">
        <v>1732</v>
      </c>
      <c r="F1334" s="646" t="s">
        <v>1714</v>
      </c>
      <c r="G1334" s="709">
        <v>26.583333333333332</v>
      </c>
      <c r="H1334" s="710"/>
      <c r="I1334" s="650"/>
    </row>
    <row r="1335" spans="1:9" ht="15">
      <c r="A1335" s="684"/>
      <c r="B1335" s="651">
        <f t="shared" si="57"/>
        <v>1224</v>
      </c>
      <c r="C1335" s="712" t="s">
        <v>1727</v>
      </c>
      <c r="D1335" s="662" t="s">
        <v>126</v>
      </c>
      <c r="E1335" s="643" t="s">
        <v>1733</v>
      </c>
      <c r="F1335" s="646" t="s">
        <v>1714</v>
      </c>
      <c r="G1335" s="709">
        <v>26.916666666666664</v>
      </c>
      <c r="H1335" s="710"/>
      <c r="I1335" s="650"/>
    </row>
    <row r="1336" spans="1:9" ht="15">
      <c r="A1336" s="684"/>
      <c r="B1336" s="651">
        <f t="shared" si="57"/>
        <v>1225</v>
      </c>
      <c r="C1336" s="712" t="s">
        <v>1727</v>
      </c>
      <c r="D1336" s="662" t="s">
        <v>126</v>
      </c>
      <c r="E1336" s="643" t="s">
        <v>1734</v>
      </c>
      <c r="F1336" s="646" t="s">
        <v>1714</v>
      </c>
      <c r="G1336" s="709">
        <v>27.583333333333336</v>
      </c>
      <c r="H1336" s="710"/>
      <c r="I1336" s="650"/>
    </row>
    <row r="1337" spans="1:9" ht="15">
      <c r="A1337" s="684"/>
      <c r="B1337" s="651">
        <f t="shared" si="57"/>
        <v>1226</v>
      </c>
      <c r="C1337" s="712" t="s">
        <v>1727</v>
      </c>
      <c r="D1337" s="662" t="s">
        <v>126</v>
      </c>
      <c r="E1337" s="643" t="s">
        <v>1735</v>
      </c>
      <c r="F1337" s="646" t="s">
        <v>1714</v>
      </c>
      <c r="G1337" s="709">
        <v>30.416666666666668</v>
      </c>
      <c r="H1337" s="710"/>
      <c r="I1337" s="650"/>
    </row>
    <row r="1338" spans="1:9" ht="15">
      <c r="A1338" s="684"/>
      <c r="B1338" s="651">
        <f t="shared" si="57"/>
        <v>1227</v>
      </c>
      <c r="C1338" s="712" t="s">
        <v>1727</v>
      </c>
      <c r="D1338" s="662" t="s">
        <v>126</v>
      </c>
      <c r="E1338" s="643" t="s">
        <v>1736</v>
      </c>
      <c r="F1338" s="756" t="s">
        <v>911</v>
      </c>
      <c r="G1338" s="709">
        <v>16.541666666666668</v>
      </c>
      <c r="H1338" s="710"/>
      <c r="I1338" s="650"/>
    </row>
    <row r="1339" spans="1:9" ht="15">
      <c r="A1339" s="684"/>
      <c r="B1339" s="651">
        <f t="shared" si="57"/>
        <v>1228</v>
      </c>
      <c r="C1339" s="712" t="s">
        <v>1727</v>
      </c>
      <c r="D1339" s="662" t="s">
        <v>126</v>
      </c>
      <c r="E1339" s="643" t="s">
        <v>1737</v>
      </c>
      <c r="F1339" s="756" t="s">
        <v>911</v>
      </c>
      <c r="G1339" s="709">
        <v>39.166666666666671</v>
      </c>
      <c r="H1339" s="710"/>
      <c r="I1339" s="650"/>
    </row>
    <row r="1340" spans="1:9" ht="27">
      <c r="A1340" s="684"/>
      <c r="B1340" s="651">
        <f t="shared" si="57"/>
        <v>1229</v>
      </c>
      <c r="C1340" s="712" t="s">
        <v>1727</v>
      </c>
      <c r="D1340" s="662" t="s">
        <v>126</v>
      </c>
      <c r="E1340" s="643" t="s">
        <v>1738</v>
      </c>
      <c r="F1340" s="646" t="s">
        <v>1739</v>
      </c>
      <c r="G1340" s="709">
        <v>123.41666666666667</v>
      </c>
      <c r="H1340" s="710"/>
      <c r="I1340" s="650"/>
    </row>
    <row r="1341" spans="1:9" ht="27">
      <c r="A1341" s="684"/>
      <c r="B1341" s="651">
        <f t="shared" si="57"/>
        <v>1230</v>
      </c>
      <c r="C1341" s="712" t="s">
        <v>1727</v>
      </c>
      <c r="D1341" s="662" t="s">
        <v>126</v>
      </c>
      <c r="E1341" s="643" t="s">
        <v>1740</v>
      </c>
      <c r="F1341" s="646" t="s">
        <v>1739</v>
      </c>
      <c r="G1341" s="709">
        <v>18.916666666666668</v>
      </c>
      <c r="H1341" s="710"/>
      <c r="I1341" s="650"/>
    </row>
    <row r="1342" spans="1:9" ht="15">
      <c r="A1342" s="633" t="s">
        <v>1741</v>
      </c>
      <c r="B1342" s="748"/>
      <c r="C1342" s="652" t="s">
        <v>1742</v>
      </c>
      <c r="D1342" s="652"/>
      <c r="E1342" s="652"/>
      <c r="F1342" s="759"/>
      <c r="G1342" s="709"/>
      <c r="H1342" s="710"/>
      <c r="I1342" s="650"/>
    </row>
    <row r="1343" spans="1:9" ht="15">
      <c r="A1343" s="748"/>
      <c r="B1343" s="651">
        <f>B1341+1</f>
        <v>1231</v>
      </c>
      <c r="C1343" s="656" t="s">
        <v>1743</v>
      </c>
      <c r="D1343" s="648" t="s">
        <v>126</v>
      </c>
      <c r="E1343" s="656" t="s">
        <v>1744</v>
      </c>
      <c r="F1343" s="756" t="s">
        <v>1700</v>
      </c>
      <c r="G1343" s="709">
        <v>4</v>
      </c>
      <c r="H1343" s="710"/>
      <c r="I1343" s="650"/>
    </row>
    <row r="1344" spans="1:9" ht="15">
      <c r="A1344" s="684"/>
      <c r="B1344" s="651">
        <f>B1343+1</f>
        <v>1232</v>
      </c>
      <c r="C1344" s="656" t="s">
        <v>1743</v>
      </c>
      <c r="D1344" s="648" t="s">
        <v>126</v>
      </c>
      <c r="E1344" s="656" t="s">
        <v>1745</v>
      </c>
      <c r="F1344" s="756" t="s">
        <v>911</v>
      </c>
      <c r="G1344" s="709">
        <v>4.1458333333333339</v>
      </c>
      <c r="H1344" s="710"/>
      <c r="I1344" s="650"/>
    </row>
    <row r="1345" spans="1:9" ht="15">
      <c r="A1345" s="684"/>
      <c r="B1345" s="651">
        <f>B1344+1</f>
        <v>1233</v>
      </c>
      <c r="C1345" s="656" t="s">
        <v>1743</v>
      </c>
      <c r="D1345" s="648" t="s">
        <v>126</v>
      </c>
      <c r="E1345" s="656" t="s">
        <v>1744</v>
      </c>
      <c r="F1345" s="756" t="s">
        <v>911</v>
      </c>
      <c r="G1345" s="709">
        <v>4</v>
      </c>
      <c r="H1345" s="710"/>
      <c r="I1345" s="650"/>
    </row>
    <row r="1346" spans="1:9" ht="15">
      <c r="A1346" s="633" t="s">
        <v>1746</v>
      </c>
      <c r="B1346" s="748"/>
      <c r="C1346" s="652" t="s">
        <v>1747</v>
      </c>
      <c r="D1346" s="652"/>
      <c r="E1346" s="652"/>
      <c r="F1346" s="711"/>
      <c r="G1346" s="709"/>
      <c r="H1346" s="710"/>
      <c r="I1346" s="650"/>
    </row>
    <row r="1347" spans="1:9" ht="27">
      <c r="A1347" s="748"/>
      <c r="B1347" s="651">
        <f>B1345+1</f>
        <v>1234</v>
      </c>
      <c r="C1347" s="643" t="s">
        <v>1687</v>
      </c>
      <c r="D1347" s="648" t="s">
        <v>126</v>
      </c>
      <c r="E1347" s="643" t="s">
        <v>1748</v>
      </c>
      <c r="F1347" s="646" t="s">
        <v>1749</v>
      </c>
      <c r="G1347" s="709">
        <v>2.08</v>
      </c>
      <c r="H1347" s="710"/>
      <c r="I1347" s="650"/>
    </row>
    <row r="1348" spans="1:9" ht="27">
      <c r="A1348" s="684"/>
      <c r="B1348" s="651">
        <f>B1347+1</f>
        <v>1235</v>
      </c>
      <c r="C1348" s="643" t="s">
        <v>1687</v>
      </c>
      <c r="D1348" s="648" t="s">
        <v>126</v>
      </c>
      <c r="E1348" s="643" t="s">
        <v>1750</v>
      </c>
      <c r="F1348" s="646" t="s">
        <v>1749</v>
      </c>
      <c r="G1348" s="709">
        <v>2.08</v>
      </c>
      <c r="H1348" s="710"/>
      <c r="I1348" s="650"/>
    </row>
    <row r="1349" spans="1:9" ht="27">
      <c r="A1349" s="684"/>
      <c r="B1349" s="651">
        <f>B1348+1</f>
        <v>1236</v>
      </c>
      <c r="C1349" s="643" t="s">
        <v>1687</v>
      </c>
      <c r="D1349" s="648" t="s">
        <v>126</v>
      </c>
      <c r="E1349" s="643" t="s">
        <v>1751</v>
      </c>
      <c r="F1349" s="646" t="s">
        <v>1749</v>
      </c>
      <c r="G1349" s="709">
        <v>2.72</v>
      </c>
      <c r="H1349" s="710"/>
      <c r="I1349" s="650"/>
    </row>
    <row r="1350" spans="1:9" ht="27">
      <c r="A1350" s="684"/>
      <c r="B1350" s="651">
        <f t="shared" ref="B1350:B1353" si="58">B1349+1</f>
        <v>1237</v>
      </c>
      <c r="C1350" s="656" t="s">
        <v>1687</v>
      </c>
      <c r="D1350" s="648" t="s">
        <v>126</v>
      </c>
      <c r="E1350" s="656" t="s">
        <v>1752</v>
      </c>
      <c r="F1350" s="646" t="s">
        <v>1753</v>
      </c>
      <c r="G1350" s="709">
        <v>0.45833333333333337</v>
      </c>
      <c r="H1350" s="710"/>
      <c r="I1350" s="650"/>
    </row>
    <row r="1351" spans="1:9" ht="27">
      <c r="A1351" s="684"/>
      <c r="B1351" s="651">
        <f t="shared" si="58"/>
        <v>1238</v>
      </c>
      <c r="C1351" s="643" t="s">
        <v>1687</v>
      </c>
      <c r="D1351" s="648" t="s">
        <v>126</v>
      </c>
      <c r="E1351" s="643" t="s">
        <v>1748</v>
      </c>
      <c r="F1351" s="646" t="s">
        <v>1754</v>
      </c>
      <c r="G1351" s="709">
        <v>3.75</v>
      </c>
      <c r="H1351" s="710"/>
      <c r="I1351" s="650"/>
    </row>
    <row r="1352" spans="1:9" ht="27">
      <c r="A1352" s="684"/>
      <c r="B1352" s="651">
        <f t="shared" si="58"/>
        <v>1239</v>
      </c>
      <c r="C1352" s="643" t="s">
        <v>1687</v>
      </c>
      <c r="D1352" s="648" t="s">
        <v>126</v>
      </c>
      <c r="E1352" s="643" t="s">
        <v>1755</v>
      </c>
      <c r="F1352" s="646" t="s">
        <v>1754</v>
      </c>
      <c r="G1352" s="709">
        <v>6.25</v>
      </c>
      <c r="H1352" s="710"/>
      <c r="I1352" s="650"/>
    </row>
    <row r="1353" spans="1:9" ht="27">
      <c r="A1353" s="684"/>
      <c r="B1353" s="651">
        <f t="shared" si="58"/>
        <v>1240</v>
      </c>
      <c r="C1353" s="643" t="s">
        <v>1756</v>
      </c>
      <c r="D1353" s="648" t="s">
        <v>126</v>
      </c>
      <c r="E1353" s="643" t="s">
        <v>1757</v>
      </c>
      <c r="F1353" s="646" t="s">
        <v>1754</v>
      </c>
      <c r="G1353" s="709">
        <v>3.5000000000000004</v>
      </c>
      <c r="H1353" s="710"/>
      <c r="I1353" s="650"/>
    </row>
    <row r="1354" spans="1:9" ht="15">
      <c r="A1354" s="633" t="s">
        <v>1758</v>
      </c>
      <c r="B1354" s="748"/>
      <c r="C1354" s="652" t="s">
        <v>1759</v>
      </c>
      <c r="D1354" s="652"/>
      <c r="E1354" s="652"/>
      <c r="F1354" s="711"/>
      <c r="G1354" s="709"/>
      <c r="H1354" s="710"/>
      <c r="I1354" s="650"/>
    </row>
    <row r="1355" spans="1:9" ht="27">
      <c r="A1355" s="748"/>
      <c r="B1355" s="651">
        <f>B1353+1</f>
        <v>1241</v>
      </c>
      <c r="C1355" s="643" t="s">
        <v>1760</v>
      </c>
      <c r="D1355" s="648" t="s">
        <v>334</v>
      </c>
      <c r="E1355" s="643" t="s">
        <v>1761</v>
      </c>
      <c r="F1355" s="646" t="s">
        <v>1762</v>
      </c>
      <c r="G1355" s="709">
        <v>1.0833333333333335</v>
      </c>
      <c r="H1355" s="710"/>
      <c r="I1355" s="650"/>
    </row>
    <row r="1356" spans="1:9" ht="27">
      <c r="A1356" s="684"/>
      <c r="B1356" s="651">
        <f>B1355+1</f>
        <v>1242</v>
      </c>
      <c r="C1356" s="643" t="s">
        <v>1763</v>
      </c>
      <c r="D1356" s="648" t="s">
        <v>334</v>
      </c>
      <c r="E1356" s="643" t="s">
        <v>1764</v>
      </c>
      <c r="F1356" s="646" t="s">
        <v>1765</v>
      </c>
      <c r="G1356" s="709">
        <v>1.0833333333333335</v>
      </c>
      <c r="H1356" s="710"/>
      <c r="I1356" s="650"/>
    </row>
    <row r="1357" spans="1:9" ht="27">
      <c r="A1357" s="684"/>
      <c r="B1357" s="651">
        <f>B1356+1</f>
        <v>1243</v>
      </c>
      <c r="C1357" s="643" t="s">
        <v>1763</v>
      </c>
      <c r="D1357" s="648" t="s">
        <v>334</v>
      </c>
      <c r="E1357" s="643" t="s">
        <v>1766</v>
      </c>
      <c r="F1357" s="646" t="s">
        <v>1765</v>
      </c>
      <c r="G1357" s="709">
        <v>1.7500000000000002</v>
      </c>
      <c r="H1357" s="710"/>
      <c r="I1357" s="650"/>
    </row>
    <row r="1358" spans="1:9" ht="27">
      <c r="A1358" s="684"/>
      <c r="B1358" s="651">
        <f t="shared" ref="B1358:B1361" si="59">B1357+1</f>
        <v>1244</v>
      </c>
      <c r="C1358" s="643" t="s">
        <v>1763</v>
      </c>
      <c r="D1358" s="648" t="s">
        <v>334</v>
      </c>
      <c r="E1358" s="643" t="s">
        <v>1767</v>
      </c>
      <c r="F1358" s="646" t="s">
        <v>1765</v>
      </c>
      <c r="G1358" s="709">
        <v>1.7500000000000002</v>
      </c>
      <c r="H1358" s="710"/>
      <c r="I1358" s="650"/>
    </row>
    <row r="1359" spans="1:9" ht="27">
      <c r="A1359" s="684"/>
      <c r="B1359" s="651">
        <f t="shared" si="59"/>
        <v>1245</v>
      </c>
      <c r="C1359" s="643" t="s">
        <v>1763</v>
      </c>
      <c r="D1359" s="648" t="s">
        <v>334</v>
      </c>
      <c r="E1359" s="643" t="s">
        <v>1768</v>
      </c>
      <c r="F1359" s="646" t="s">
        <v>1765</v>
      </c>
      <c r="G1359" s="709">
        <v>2.3333333333333335</v>
      </c>
      <c r="H1359" s="710"/>
      <c r="I1359" s="650"/>
    </row>
    <row r="1360" spans="1:9" ht="27">
      <c r="A1360" s="684"/>
      <c r="B1360" s="651">
        <f t="shared" si="59"/>
        <v>1246</v>
      </c>
      <c r="C1360" s="643" t="s">
        <v>1763</v>
      </c>
      <c r="D1360" s="648" t="s">
        <v>334</v>
      </c>
      <c r="E1360" s="643" t="s">
        <v>1769</v>
      </c>
      <c r="F1360" s="646" t="s">
        <v>1765</v>
      </c>
      <c r="G1360" s="709">
        <v>2.916666666666667</v>
      </c>
      <c r="H1360" s="710"/>
      <c r="I1360" s="650"/>
    </row>
    <row r="1361" spans="1:9" ht="27">
      <c r="A1361" s="684"/>
      <c r="B1361" s="651">
        <f t="shared" si="59"/>
        <v>1247</v>
      </c>
      <c r="C1361" s="643" t="s">
        <v>1763</v>
      </c>
      <c r="D1361" s="648" t="s">
        <v>334</v>
      </c>
      <c r="E1361" s="643" t="s">
        <v>1770</v>
      </c>
      <c r="F1361" s="646" t="s">
        <v>1765</v>
      </c>
      <c r="G1361" s="709">
        <v>2.4166666666666665</v>
      </c>
      <c r="H1361" s="710"/>
      <c r="I1361" s="650"/>
    </row>
    <row r="1362" spans="1:9" ht="15">
      <c r="A1362" s="633" t="s">
        <v>1771</v>
      </c>
      <c r="B1362" s="748"/>
      <c r="C1362" s="652" t="s">
        <v>1772</v>
      </c>
      <c r="D1362" s="652"/>
      <c r="E1362" s="652"/>
      <c r="F1362" s="711"/>
      <c r="G1362" s="709"/>
      <c r="H1362" s="710"/>
      <c r="I1362" s="650"/>
    </row>
    <row r="1363" spans="1:9" ht="15">
      <c r="A1363" s="748"/>
      <c r="B1363" s="651">
        <f>B1361+1</f>
        <v>1248</v>
      </c>
      <c r="C1363" s="656" t="s">
        <v>1687</v>
      </c>
      <c r="D1363" s="648" t="s">
        <v>126</v>
      </c>
      <c r="E1363" s="656" t="s">
        <v>1773</v>
      </c>
      <c r="F1363" s="646" t="s">
        <v>1700</v>
      </c>
      <c r="G1363" s="709">
        <v>1.5</v>
      </c>
      <c r="H1363" s="710"/>
      <c r="I1363" s="650"/>
    </row>
    <row r="1364" spans="1:9" ht="15">
      <c r="A1364" s="684"/>
      <c r="B1364" s="739">
        <f>B1363+1</f>
        <v>1249</v>
      </c>
      <c r="C1364" s="656" t="s">
        <v>1687</v>
      </c>
      <c r="D1364" s="648" t="s">
        <v>126</v>
      </c>
      <c r="E1364" s="656" t="s">
        <v>1774</v>
      </c>
      <c r="F1364" s="646" t="s">
        <v>1700</v>
      </c>
      <c r="G1364" s="709">
        <v>2</v>
      </c>
      <c r="H1364" s="710"/>
      <c r="I1364" s="650"/>
    </row>
    <row r="1365" spans="1:9" ht="15">
      <c r="A1365" s="684"/>
      <c r="B1365" s="651">
        <f>B1364+1</f>
        <v>1250</v>
      </c>
      <c r="C1365" s="656" t="s">
        <v>1687</v>
      </c>
      <c r="D1365" s="648" t="s">
        <v>126</v>
      </c>
      <c r="E1365" s="656" t="s">
        <v>1775</v>
      </c>
      <c r="F1365" s="646" t="s">
        <v>1700</v>
      </c>
      <c r="G1365" s="709">
        <v>2.916666666666667</v>
      </c>
      <c r="H1365" s="710"/>
      <c r="I1365" s="650"/>
    </row>
    <row r="1366" spans="1:9" ht="15">
      <c r="A1366" s="684"/>
      <c r="B1366" s="651">
        <f t="shared" ref="B1366:B1377" si="60">B1365+1</f>
        <v>1251</v>
      </c>
      <c r="C1366" s="656" t="s">
        <v>1687</v>
      </c>
      <c r="D1366" s="648" t="s">
        <v>126</v>
      </c>
      <c r="E1366" s="656" t="s">
        <v>1776</v>
      </c>
      <c r="F1366" s="646" t="s">
        <v>1700</v>
      </c>
      <c r="G1366" s="709">
        <v>1.5833333333333333</v>
      </c>
      <c r="H1366" s="710"/>
      <c r="I1366" s="650"/>
    </row>
    <row r="1367" spans="1:9" ht="15">
      <c r="A1367" s="684"/>
      <c r="B1367" s="651">
        <f t="shared" si="60"/>
        <v>1252</v>
      </c>
      <c r="C1367" s="656" t="s">
        <v>1687</v>
      </c>
      <c r="D1367" s="648" t="s">
        <v>126</v>
      </c>
      <c r="E1367" s="656" t="s">
        <v>1777</v>
      </c>
      <c r="F1367" s="646" t="s">
        <v>1700</v>
      </c>
      <c r="G1367" s="709">
        <v>2.0833333333333335</v>
      </c>
      <c r="H1367" s="710"/>
      <c r="I1367" s="650"/>
    </row>
    <row r="1368" spans="1:9" ht="15">
      <c r="A1368" s="684"/>
      <c r="B1368" s="651">
        <f t="shared" si="60"/>
        <v>1253</v>
      </c>
      <c r="C1368" s="656" t="s">
        <v>1687</v>
      </c>
      <c r="D1368" s="648" t="s">
        <v>126</v>
      </c>
      <c r="E1368" s="656" t="s">
        <v>1778</v>
      </c>
      <c r="F1368" s="646" t="s">
        <v>1700</v>
      </c>
      <c r="G1368" s="709">
        <v>3.0833333333333335</v>
      </c>
      <c r="H1368" s="710"/>
      <c r="I1368" s="650"/>
    </row>
    <row r="1369" spans="1:9" ht="27">
      <c r="A1369" s="684"/>
      <c r="B1369" s="651">
        <f t="shared" si="60"/>
        <v>1254</v>
      </c>
      <c r="C1369" s="656" t="s">
        <v>1687</v>
      </c>
      <c r="D1369" s="648" t="s">
        <v>126</v>
      </c>
      <c r="E1369" s="656" t="s">
        <v>1779</v>
      </c>
      <c r="F1369" s="646" t="s">
        <v>1753</v>
      </c>
      <c r="G1369" s="709">
        <v>2.2500000000000004</v>
      </c>
      <c r="H1369" s="710"/>
      <c r="I1369" s="650"/>
    </row>
    <row r="1370" spans="1:9" ht="27">
      <c r="A1370" s="684"/>
      <c r="B1370" s="651">
        <f t="shared" si="60"/>
        <v>1255</v>
      </c>
      <c r="C1370" s="656" t="s">
        <v>1687</v>
      </c>
      <c r="D1370" s="648" t="s">
        <v>126</v>
      </c>
      <c r="E1370" s="656" t="s">
        <v>1774</v>
      </c>
      <c r="F1370" s="646" t="s">
        <v>1753</v>
      </c>
      <c r="G1370" s="709">
        <v>3.5833333333333335</v>
      </c>
      <c r="H1370" s="710"/>
      <c r="I1370" s="650"/>
    </row>
    <row r="1371" spans="1:9" ht="27">
      <c r="A1371" s="684"/>
      <c r="B1371" s="651">
        <f t="shared" si="60"/>
        <v>1256</v>
      </c>
      <c r="C1371" s="656" t="s">
        <v>1687</v>
      </c>
      <c r="D1371" s="648" t="s">
        <v>126</v>
      </c>
      <c r="E1371" s="656" t="s">
        <v>1780</v>
      </c>
      <c r="F1371" s="646" t="s">
        <v>1753</v>
      </c>
      <c r="G1371" s="709">
        <v>4.916666666666667</v>
      </c>
      <c r="H1371" s="710"/>
      <c r="I1371" s="650"/>
    </row>
    <row r="1372" spans="1:9" ht="27">
      <c r="A1372" s="684"/>
      <c r="B1372" s="651">
        <f t="shared" si="60"/>
        <v>1257</v>
      </c>
      <c r="C1372" s="656" t="s">
        <v>1687</v>
      </c>
      <c r="D1372" s="648" t="s">
        <v>126</v>
      </c>
      <c r="E1372" s="656" t="s">
        <v>1781</v>
      </c>
      <c r="F1372" s="646" t="s">
        <v>1753</v>
      </c>
      <c r="G1372" s="709">
        <v>2.2500000000000004</v>
      </c>
      <c r="H1372" s="710"/>
      <c r="I1372" s="650"/>
    </row>
    <row r="1373" spans="1:9" ht="27">
      <c r="A1373" s="684"/>
      <c r="B1373" s="651">
        <f t="shared" si="60"/>
        <v>1258</v>
      </c>
      <c r="C1373" s="656" t="s">
        <v>1687</v>
      </c>
      <c r="D1373" s="648" t="s">
        <v>126</v>
      </c>
      <c r="E1373" s="656" t="s">
        <v>1782</v>
      </c>
      <c r="F1373" s="646" t="s">
        <v>1753</v>
      </c>
      <c r="G1373" s="709">
        <v>3.5833333333333335</v>
      </c>
      <c r="H1373" s="710"/>
      <c r="I1373" s="650"/>
    </row>
    <row r="1374" spans="1:9" ht="27">
      <c r="A1374" s="684"/>
      <c r="B1374" s="651">
        <f t="shared" si="60"/>
        <v>1259</v>
      </c>
      <c r="C1374" s="656" t="s">
        <v>1687</v>
      </c>
      <c r="D1374" s="648" t="s">
        <v>126</v>
      </c>
      <c r="E1374" s="656" t="s">
        <v>1783</v>
      </c>
      <c r="F1374" s="646" t="s">
        <v>1753</v>
      </c>
      <c r="G1374" s="709">
        <v>5.083333333333333</v>
      </c>
      <c r="H1374" s="710"/>
      <c r="I1374" s="650"/>
    </row>
    <row r="1375" spans="1:9" ht="27">
      <c r="A1375" s="684"/>
      <c r="B1375" s="651">
        <f t="shared" si="60"/>
        <v>1260</v>
      </c>
      <c r="C1375" s="656" t="s">
        <v>1687</v>
      </c>
      <c r="D1375" s="648" t="s">
        <v>126</v>
      </c>
      <c r="E1375" s="656" t="s">
        <v>1776</v>
      </c>
      <c r="F1375" s="646" t="s">
        <v>1753</v>
      </c>
      <c r="G1375" s="709">
        <v>2.4166666666666665</v>
      </c>
      <c r="H1375" s="710"/>
      <c r="I1375" s="650"/>
    </row>
    <row r="1376" spans="1:9" ht="27">
      <c r="A1376" s="684"/>
      <c r="B1376" s="651">
        <f t="shared" si="60"/>
        <v>1261</v>
      </c>
      <c r="C1376" s="656" t="s">
        <v>1687</v>
      </c>
      <c r="D1376" s="648" t="s">
        <v>126</v>
      </c>
      <c r="E1376" s="656" t="s">
        <v>1777</v>
      </c>
      <c r="F1376" s="646" t="s">
        <v>1753</v>
      </c>
      <c r="G1376" s="709">
        <v>3.75</v>
      </c>
      <c r="H1376" s="710"/>
      <c r="I1376" s="650"/>
    </row>
    <row r="1377" spans="1:9" ht="27">
      <c r="A1377" s="684"/>
      <c r="B1377" s="651">
        <f t="shared" si="60"/>
        <v>1262</v>
      </c>
      <c r="C1377" s="656" t="s">
        <v>1687</v>
      </c>
      <c r="D1377" s="648" t="s">
        <v>126</v>
      </c>
      <c r="E1377" s="656" t="s">
        <v>1784</v>
      </c>
      <c r="F1377" s="646" t="s">
        <v>1753</v>
      </c>
      <c r="G1377" s="709">
        <v>4.916666666666667</v>
      </c>
      <c r="H1377" s="710"/>
      <c r="I1377" s="650"/>
    </row>
    <row r="1378" spans="1:9" ht="15">
      <c r="A1378" s="633" t="s">
        <v>1785</v>
      </c>
      <c r="B1378" s="748"/>
      <c r="C1378" s="652" t="s">
        <v>1786</v>
      </c>
      <c r="D1378" s="652"/>
      <c r="E1378" s="652"/>
      <c r="F1378" s="711"/>
      <c r="G1378" s="709"/>
      <c r="H1378" s="710"/>
      <c r="I1378" s="650"/>
    </row>
    <row r="1379" spans="1:9" ht="15">
      <c r="A1379" s="748"/>
      <c r="B1379" s="651">
        <f>B1377+1</f>
        <v>1263</v>
      </c>
      <c r="C1379" s="656" t="s">
        <v>1787</v>
      </c>
      <c r="D1379" s="648" t="s">
        <v>126</v>
      </c>
      <c r="E1379" s="656" t="s">
        <v>1788</v>
      </c>
      <c r="F1379" s="646" t="s">
        <v>1700</v>
      </c>
      <c r="G1379" s="709">
        <v>1.2083333333333333</v>
      </c>
      <c r="H1379" s="710"/>
      <c r="I1379" s="650"/>
    </row>
    <row r="1380" spans="1:9" ht="15">
      <c r="A1380" s="684"/>
      <c r="B1380" s="651">
        <f>B1379+1</f>
        <v>1264</v>
      </c>
      <c r="C1380" s="656" t="s">
        <v>1787</v>
      </c>
      <c r="D1380" s="648" t="s">
        <v>126</v>
      </c>
      <c r="E1380" s="656" t="s">
        <v>1789</v>
      </c>
      <c r="F1380" s="646" t="s">
        <v>1700</v>
      </c>
      <c r="G1380" s="709">
        <v>1.7500000000000002</v>
      </c>
      <c r="H1380" s="710"/>
      <c r="I1380" s="650"/>
    </row>
    <row r="1381" spans="1:9" ht="15">
      <c r="A1381" s="684"/>
      <c r="B1381" s="651">
        <f>B1380+1</f>
        <v>1265</v>
      </c>
      <c r="C1381" s="656" t="s">
        <v>1787</v>
      </c>
      <c r="D1381" s="648" t="s">
        <v>126</v>
      </c>
      <c r="E1381" s="656" t="s">
        <v>1790</v>
      </c>
      <c r="F1381" s="646" t="s">
        <v>1700</v>
      </c>
      <c r="G1381" s="709">
        <v>2.291666666666667</v>
      </c>
      <c r="H1381" s="710"/>
      <c r="I1381" s="650"/>
    </row>
    <row r="1382" spans="1:9" ht="27">
      <c r="A1382" s="684"/>
      <c r="B1382" s="651">
        <f t="shared" ref="B1382:B1384" si="61">B1381+1</f>
        <v>1266</v>
      </c>
      <c r="C1382" s="656" t="s">
        <v>1787</v>
      </c>
      <c r="D1382" s="648" t="s">
        <v>126</v>
      </c>
      <c r="E1382" s="656" t="s">
        <v>1788</v>
      </c>
      <c r="F1382" s="646" t="s">
        <v>1791</v>
      </c>
      <c r="G1382" s="709">
        <v>3.916666666666667</v>
      </c>
      <c r="H1382" s="710"/>
      <c r="I1382" s="650"/>
    </row>
    <row r="1383" spans="1:9" ht="27">
      <c r="A1383" s="684"/>
      <c r="B1383" s="651">
        <f t="shared" si="61"/>
        <v>1267</v>
      </c>
      <c r="C1383" s="656" t="s">
        <v>1787</v>
      </c>
      <c r="D1383" s="648" t="s">
        <v>126</v>
      </c>
      <c r="E1383" s="656" t="s">
        <v>1789</v>
      </c>
      <c r="F1383" s="646" t="s">
        <v>1791</v>
      </c>
      <c r="G1383" s="709">
        <v>5.166666666666667</v>
      </c>
      <c r="H1383" s="710"/>
      <c r="I1383" s="650"/>
    </row>
    <row r="1384" spans="1:9" ht="27">
      <c r="A1384" s="684"/>
      <c r="B1384" s="651">
        <f t="shared" si="61"/>
        <v>1268</v>
      </c>
      <c r="C1384" s="656" t="s">
        <v>1787</v>
      </c>
      <c r="D1384" s="648" t="s">
        <v>126</v>
      </c>
      <c r="E1384" s="656" t="s">
        <v>1790</v>
      </c>
      <c r="F1384" s="646" t="s">
        <v>1791</v>
      </c>
      <c r="G1384" s="709">
        <v>7.416666666666667</v>
      </c>
      <c r="H1384" s="710"/>
      <c r="I1384" s="650"/>
    </row>
    <row r="1385" spans="1:9" ht="15">
      <c r="A1385" s="633" t="s">
        <v>1792</v>
      </c>
      <c r="B1385" s="748"/>
      <c r="C1385" s="652" t="s">
        <v>1793</v>
      </c>
      <c r="D1385" s="652"/>
      <c r="E1385" s="652"/>
      <c r="F1385" s="711"/>
      <c r="G1385" s="709"/>
      <c r="H1385" s="710"/>
      <c r="I1385" s="650"/>
    </row>
    <row r="1386" spans="1:9" ht="15">
      <c r="A1386" s="748"/>
      <c r="B1386" s="651">
        <f>B1384+1</f>
        <v>1269</v>
      </c>
      <c r="C1386" s="643" t="s">
        <v>1685</v>
      </c>
      <c r="D1386" s="648" t="s">
        <v>126</v>
      </c>
      <c r="E1386" s="643" t="s">
        <v>1794</v>
      </c>
      <c r="F1386" s="668" t="s">
        <v>1795</v>
      </c>
      <c r="G1386" s="709">
        <v>3.666666666666667</v>
      </c>
      <c r="H1386" s="710"/>
      <c r="I1386" s="650"/>
    </row>
    <row r="1387" spans="1:9" ht="15">
      <c r="A1387" s="633" t="s">
        <v>1796</v>
      </c>
      <c r="B1387" s="748"/>
      <c r="C1387" s="652" t="s">
        <v>1797</v>
      </c>
      <c r="D1387" s="652"/>
      <c r="E1387" s="652"/>
      <c r="F1387" s="711"/>
      <c r="G1387" s="709"/>
      <c r="H1387" s="710"/>
      <c r="I1387" s="650"/>
    </row>
    <row r="1388" spans="1:9" ht="15">
      <c r="A1388" s="748"/>
      <c r="B1388" s="651">
        <f>B1386+1</f>
        <v>1270</v>
      </c>
      <c r="C1388" s="760" t="s">
        <v>1375</v>
      </c>
      <c r="D1388" s="758" t="s">
        <v>126</v>
      </c>
      <c r="E1388" s="760" t="s">
        <v>1798</v>
      </c>
      <c r="F1388" s="761" t="s">
        <v>725</v>
      </c>
      <c r="G1388" s="709">
        <v>0.5</v>
      </c>
      <c r="H1388" s="710"/>
      <c r="I1388" s="650"/>
    </row>
    <row r="1389" spans="1:9" ht="16.5">
      <c r="A1389" s="684"/>
      <c r="B1389" s="748"/>
      <c r="C1389" s="689" t="s">
        <v>1799</v>
      </c>
      <c r="D1389" s="702"/>
      <c r="E1389" s="702"/>
      <c r="F1389" s="736"/>
      <c r="G1389" s="709"/>
      <c r="H1389" s="710"/>
      <c r="I1389" s="650"/>
    </row>
    <row r="1390" spans="1:9" ht="15">
      <c r="A1390" s="723" t="s">
        <v>1800</v>
      </c>
      <c r="B1390" s="723"/>
      <c r="C1390" s="652" t="s">
        <v>1801</v>
      </c>
      <c r="D1390" s="652"/>
      <c r="E1390" s="652"/>
      <c r="F1390" s="762"/>
      <c r="G1390" s="709"/>
      <c r="H1390" s="710"/>
      <c r="I1390" s="650"/>
    </row>
    <row r="1391" spans="1:9" ht="27">
      <c r="A1391" s="748"/>
      <c r="B1391" s="651">
        <f>B1388+1</f>
        <v>1271</v>
      </c>
      <c r="C1391" s="763" t="s">
        <v>1802</v>
      </c>
      <c r="D1391" s="764" t="s">
        <v>126</v>
      </c>
      <c r="E1391" s="763" t="s">
        <v>1803</v>
      </c>
      <c r="F1391" s="646" t="s">
        <v>792</v>
      </c>
      <c r="G1391" s="709">
        <v>15</v>
      </c>
      <c r="H1391" s="710"/>
      <c r="I1391" s="650"/>
    </row>
    <row r="1392" spans="1:9" ht="27">
      <c r="A1392" s="726"/>
      <c r="B1392" s="765">
        <f>B1391+1</f>
        <v>1272</v>
      </c>
      <c r="C1392" s="763" t="s">
        <v>1802</v>
      </c>
      <c r="D1392" s="764" t="s">
        <v>126</v>
      </c>
      <c r="E1392" s="763" t="s">
        <v>1804</v>
      </c>
      <c r="F1392" s="646" t="s">
        <v>792</v>
      </c>
      <c r="G1392" s="709">
        <v>20.833333333333336</v>
      </c>
      <c r="H1392" s="710"/>
      <c r="I1392" s="650"/>
    </row>
    <row r="1393" spans="1:9" ht="27">
      <c r="A1393" s="726"/>
      <c r="B1393" s="765">
        <f>B1392+1</f>
        <v>1273</v>
      </c>
      <c r="C1393" s="763" t="s">
        <v>1802</v>
      </c>
      <c r="D1393" s="764" t="s">
        <v>126</v>
      </c>
      <c r="E1393" s="763" t="s">
        <v>1805</v>
      </c>
      <c r="F1393" s="646" t="s">
        <v>792</v>
      </c>
      <c r="G1393" s="709">
        <v>29.166666666666668</v>
      </c>
      <c r="H1393" s="710"/>
      <c r="I1393" s="650"/>
    </row>
    <row r="1394" spans="1:9" ht="27">
      <c r="A1394" s="726"/>
      <c r="B1394" s="765">
        <f t="shared" ref="B1394:B1401" si="62">B1393+1</f>
        <v>1274</v>
      </c>
      <c r="C1394" s="763" t="s">
        <v>1802</v>
      </c>
      <c r="D1394" s="764" t="s">
        <v>126</v>
      </c>
      <c r="E1394" s="763" t="s">
        <v>1806</v>
      </c>
      <c r="F1394" s="646" t="s">
        <v>792</v>
      </c>
      <c r="G1394" s="709">
        <v>83.333333333333343</v>
      </c>
      <c r="H1394" s="710"/>
      <c r="I1394" s="650"/>
    </row>
    <row r="1395" spans="1:9" ht="27">
      <c r="A1395" s="726"/>
      <c r="B1395" s="765">
        <f t="shared" si="62"/>
        <v>1275</v>
      </c>
      <c r="C1395" s="763" t="s">
        <v>1802</v>
      </c>
      <c r="D1395" s="764" t="s">
        <v>126</v>
      </c>
      <c r="E1395" s="763" t="s">
        <v>1807</v>
      </c>
      <c r="F1395" s="646" t="s">
        <v>792</v>
      </c>
      <c r="G1395" s="709">
        <v>91.666666666666671</v>
      </c>
      <c r="H1395" s="710"/>
      <c r="I1395" s="650"/>
    </row>
    <row r="1396" spans="1:9" ht="27">
      <c r="A1396" s="726"/>
      <c r="B1396" s="765">
        <f t="shared" si="62"/>
        <v>1276</v>
      </c>
      <c r="C1396" s="763" t="s">
        <v>1802</v>
      </c>
      <c r="D1396" s="764" t="s">
        <v>126</v>
      </c>
      <c r="E1396" s="763" t="s">
        <v>1808</v>
      </c>
      <c r="F1396" s="646" t="s">
        <v>792</v>
      </c>
      <c r="G1396" s="709">
        <v>166.66666666666669</v>
      </c>
      <c r="H1396" s="710"/>
      <c r="I1396" s="650"/>
    </row>
    <row r="1397" spans="1:9" ht="27">
      <c r="A1397" s="726"/>
      <c r="B1397" s="765">
        <f t="shared" si="62"/>
        <v>1277</v>
      </c>
      <c r="C1397" s="763" t="s">
        <v>1802</v>
      </c>
      <c r="D1397" s="764" t="s">
        <v>126</v>
      </c>
      <c r="E1397" s="763" t="s">
        <v>1809</v>
      </c>
      <c r="F1397" s="646" t="s">
        <v>792</v>
      </c>
      <c r="G1397" s="709">
        <v>233.33333333333334</v>
      </c>
      <c r="H1397" s="710"/>
      <c r="I1397" s="650"/>
    </row>
    <row r="1398" spans="1:9" ht="27">
      <c r="A1398" s="726"/>
      <c r="B1398" s="765">
        <f t="shared" si="62"/>
        <v>1278</v>
      </c>
      <c r="C1398" s="763" t="s">
        <v>1802</v>
      </c>
      <c r="D1398" s="764" t="s">
        <v>126</v>
      </c>
      <c r="E1398" s="763" t="s">
        <v>1810</v>
      </c>
      <c r="F1398" s="646" t="s">
        <v>792</v>
      </c>
      <c r="G1398" s="709">
        <v>333.33333333333337</v>
      </c>
      <c r="H1398" s="710"/>
      <c r="I1398" s="650"/>
    </row>
    <row r="1399" spans="1:9" ht="27">
      <c r="A1399" s="726"/>
      <c r="B1399" s="765">
        <f t="shared" si="62"/>
        <v>1279</v>
      </c>
      <c r="C1399" s="763" t="s">
        <v>1802</v>
      </c>
      <c r="D1399" s="764" t="s">
        <v>126</v>
      </c>
      <c r="E1399" s="763" t="s">
        <v>1811</v>
      </c>
      <c r="F1399" s="646" t="s">
        <v>792</v>
      </c>
      <c r="G1399" s="709">
        <v>366.66666666666669</v>
      </c>
      <c r="H1399" s="710"/>
      <c r="I1399" s="650"/>
    </row>
    <row r="1400" spans="1:9" ht="27">
      <c r="A1400" s="726"/>
      <c r="B1400" s="765">
        <f t="shared" si="62"/>
        <v>1280</v>
      </c>
      <c r="C1400" s="763" t="s">
        <v>1802</v>
      </c>
      <c r="D1400" s="764" t="s">
        <v>126</v>
      </c>
      <c r="E1400" s="763" t="s">
        <v>1812</v>
      </c>
      <c r="F1400" s="646" t="s">
        <v>792</v>
      </c>
      <c r="G1400" s="709">
        <v>425</v>
      </c>
      <c r="H1400" s="710"/>
      <c r="I1400" s="650"/>
    </row>
    <row r="1401" spans="1:9" ht="27">
      <c r="A1401" s="726"/>
      <c r="B1401" s="765">
        <f t="shared" si="62"/>
        <v>1281</v>
      </c>
      <c r="C1401" s="763" t="s">
        <v>1802</v>
      </c>
      <c r="D1401" s="764" t="s">
        <v>126</v>
      </c>
      <c r="E1401" s="763" t="s">
        <v>1813</v>
      </c>
      <c r="F1401" s="646" t="s">
        <v>792</v>
      </c>
      <c r="G1401" s="709">
        <v>458.33333333333337</v>
      </c>
      <c r="H1401" s="710"/>
      <c r="I1401" s="650"/>
    </row>
    <row r="1402" spans="1:9" ht="15">
      <c r="A1402" s="723" t="s">
        <v>1814</v>
      </c>
      <c r="B1402" s="748"/>
      <c r="C1402" s="652" t="s">
        <v>1815</v>
      </c>
      <c r="D1402" s="652"/>
      <c r="E1402" s="652"/>
      <c r="F1402" s="711"/>
      <c r="G1402" s="709"/>
      <c r="H1402" s="710"/>
      <c r="I1402" s="650"/>
    </row>
    <row r="1403" spans="1:9" ht="15">
      <c r="A1403" s="748"/>
      <c r="B1403" s="765">
        <f>B1401+1</f>
        <v>1282</v>
      </c>
      <c r="C1403" s="763" t="s">
        <v>1816</v>
      </c>
      <c r="D1403" s="764" t="s">
        <v>126</v>
      </c>
      <c r="E1403" s="766" t="s">
        <v>1817</v>
      </c>
      <c r="F1403" s="646" t="s">
        <v>792</v>
      </c>
      <c r="G1403" s="709">
        <v>7.0833333333333339</v>
      </c>
      <c r="H1403" s="710"/>
      <c r="I1403" s="650"/>
    </row>
    <row r="1404" spans="1:9" ht="15">
      <c r="A1404" s="726"/>
      <c r="B1404" s="765">
        <f>B1403+1</f>
        <v>1283</v>
      </c>
      <c r="C1404" s="763" t="s">
        <v>1816</v>
      </c>
      <c r="D1404" s="764" t="s">
        <v>126</v>
      </c>
      <c r="E1404" s="766" t="s">
        <v>1818</v>
      </c>
      <c r="F1404" s="646" t="s">
        <v>792</v>
      </c>
      <c r="G1404" s="709">
        <v>11.666666666666668</v>
      </c>
      <c r="H1404" s="710"/>
      <c r="I1404" s="650"/>
    </row>
    <row r="1405" spans="1:9" ht="15">
      <c r="A1405" s="726"/>
      <c r="B1405" s="765">
        <f>B1404+1</f>
        <v>1284</v>
      </c>
      <c r="C1405" s="763" t="s">
        <v>1816</v>
      </c>
      <c r="D1405" s="764" t="s">
        <v>126</v>
      </c>
      <c r="E1405" s="766" t="s">
        <v>1819</v>
      </c>
      <c r="F1405" s="646" t="s">
        <v>792</v>
      </c>
      <c r="G1405" s="709" t="s">
        <v>309</v>
      </c>
      <c r="H1405" s="710"/>
      <c r="I1405" s="650"/>
    </row>
    <row r="1406" spans="1:9" ht="15">
      <c r="A1406" s="723" t="s">
        <v>1820</v>
      </c>
      <c r="B1406" s="748"/>
      <c r="C1406" s="652" t="s">
        <v>1821</v>
      </c>
      <c r="D1406" s="652"/>
      <c r="E1406" s="652"/>
      <c r="F1406" s="711"/>
      <c r="G1406" s="709"/>
      <c r="H1406" s="710"/>
      <c r="I1406" s="650"/>
    </row>
    <row r="1407" spans="1:9" ht="15">
      <c r="A1407" s="748"/>
      <c r="B1407" s="765">
        <f>B1405+1</f>
        <v>1285</v>
      </c>
      <c r="C1407" s="763" t="s">
        <v>1822</v>
      </c>
      <c r="D1407" s="764" t="s">
        <v>126</v>
      </c>
      <c r="E1407" s="763" t="s">
        <v>1823</v>
      </c>
      <c r="F1407" s="646" t="s">
        <v>792</v>
      </c>
      <c r="G1407" s="709">
        <v>458.33333333333337</v>
      </c>
      <c r="H1407" s="710"/>
      <c r="I1407" s="650"/>
    </row>
    <row r="1408" spans="1:9" ht="15">
      <c r="A1408" s="726"/>
      <c r="B1408" s="765">
        <f>B1407+1</f>
        <v>1286</v>
      </c>
      <c r="C1408" s="763" t="s">
        <v>1822</v>
      </c>
      <c r="D1408" s="764" t="s">
        <v>126</v>
      </c>
      <c r="E1408" s="766" t="s">
        <v>1824</v>
      </c>
      <c r="F1408" s="646" t="s">
        <v>792</v>
      </c>
      <c r="G1408" s="709">
        <v>658.33333333333337</v>
      </c>
      <c r="H1408" s="710"/>
      <c r="I1408" s="650"/>
    </row>
    <row r="1409" spans="1:9" ht="15">
      <c r="A1409" s="726"/>
      <c r="B1409" s="765">
        <f>B1408+1</f>
        <v>1287</v>
      </c>
      <c r="C1409" s="763" t="s">
        <v>1822</v>
      </c>
      <c r="D1409" s="764" t="s">
        <v>126</v>
      </c>
      <c r="E1409" s="763" t="s">
        <v>1825</v>
      </c>
      <c r="F1409" s="646" t="s">
        <v>792</v>
      </c>
      <c r="G1409" s="709">
        <v>916.66666666666674</v>
      </c>
      <c r="H1409" s="710"/>
      <c r="I1409" s="650"/>
    </row>
    <row r="1410" spans="1:9" ht="15">
      <c r="A1410" s="726"/>
      <c r="B1410" s="765">
        <f t="shared" ref="B1410:B1430" si="63">B1409+1</f>
        <v>1288</v>
      </c>
      <c r="C1410" s="763" t="s">
        <v>1822</v>
      </c>
      <c r="D1410" s="764" t="s">
        <v>126</v>
      </c>
      <c r="E1410" s="763" t="s">
        <v>1826</v>
      </c>
      <c r="F1410" s="646" t="s">
        <v>792</v>
      </c>
      <c r="G1410" s="709">
        <v>1350</v>
      </c>
      <c r="H1410" s="710"/>
      <c r="I1410" s="650"/>
    </row>
    <row r="1411" spans="1:9" ht="15">
      <c r="A1411" s="726"/>
      <c r="B1411" s="765">
        <f t="shared" si="63"/>
        <v>1289</v>
      </c>
      <c r="C1411" s="763" t="s">
        <v>1822</v>
      </c>
      <c r="D1411" s="764" t="s">
        <v>126</v>
      </c>
      <c r="E1411" s="763" t="s">
        <v>1827</v>
      </c>
      <c r="F1411" s="646" t="s">
        <v>792</v>
      </c>
      <c r="G1411" s="709">
        <v>20.833333333333336</v>
      </c>
      <c r="H1411" s="710"/>
      <c r="I1411" s="650"/>
    </row>
    <row r="1412" spans="1:9" ht="15">
      <c r="A1412" s="726"/>
      <c r="B1412" s="765">
        <f t="shared" si="63"/>
        <v>1290</v>
      </c>
      <c r="C1412" s="763" t="s">
        <v>1822</v>
      </c>
      <c r="D1412" s="764" t="s">
        <v>126</v>
      </c>
      <c r="E1412" s="763" t="s">
        <v>1828</v>
      </c>
      <c r="F1412" s="646" t="s">
        <v>792</v>
      </c>
      <c r="G1412" s="709">
        <v>75</v>
      </c>
      <c r="H1412" s="710"/>
      <c r="I1412" s="650"/>
    </row>
    <row r="1413" spans="1:9" ht="17.25" customHeight="1">
      <c r="A1413" s="726"/>
      <c r="B1413" s="765">
        <f t="shared" si="63"/>
        <v>1291</v>
      </c>
      <c r="C1413" s="763" t="s">
        <v>1822</v>
      </c>
      <c r="D1413" s="764" t="s">
        <v>126</v>
      </c>
      <c r="E1413" s="763" t="s">
        <v>1829</v>
      </c>
      <c r="F1413" s="646" t="s">
        <v>792</v>
      </c>
      <c r="G1413" s="709">
        <v>20</v>
      </c>
      <c r="H1413" s="710"/>
      <c r="I1413" s="650"/>
    </row>
    <row r="1414" spans="1:9" ht="18" customHeight="1">
      <c r="A1414" s="726"/>
      <c r="B1414" s="765">
        <f t="shared" si="63"/>
        <v>1292</v>
      </c>
      <c r="C1414" s="763" t="s">
        <v>1822</v>
      </c>
      <c r="D1414" s="764" t="s">
        <v>126</v>
      </c>
      <c r="E1414" s="763" t="s">
        <v>1830</v>
      </c>
      <c r="F1414" s="646" t="s">
        <v>792</v>
      </c>
      <c r="G1414" s="709">
        <v>21.666666666666668</v>
      </c>
      <c r="H1414" s="710"/>
      <c r="I1414" s="650"/>
    </row>
    <row r="1415" spans="1:9" ht="17.25" customHeight="1">
      <c r="A1415" s="726"/>
      <c r="B1415" s="765">
        <f t="shared" si="63"/>
        <v>1293</v>
      </c>
      <c r="C1415" s="763" t="s">
        <v>1822</v>
      </c>
      <c r="D1415" s="764" t="s">
        <v>126</v>
      </c>
      <c r="E1415" s="763" t="s">
        <v>1831</v>
      </c>
      <c r="F1415" s="646" t="s">
        <v>792</v>
      </c>
      <c r="G1415" s="709">
        <v>23.333333333333336</v>
      </c>
      <c r="H1415" s="710"/>
      <c r="I1415" s="650"/>
    </row>
    <row r="1416" spans="1:9" ht="15">
      <c r="A1416" s="726"/>
      <c r="B1416" s="765">
        <f t="shared" si="63"/>
        <v>1294</v>
      </c>
      <c r="C1416" s="763" t="s">
        <v>1822</v>
      </c>
      <c r="D1416" s="764" t="s">
        <v>126</v>
      </c>
      <c r="E1416" s="763" t="s">
        <v>1832</v>
      </c>
      <c r="F1416" s="646" t="s">
        <v>792</v>
      </c>
      <c r="G1416" s="709">
        <v>58.333333333333336</v>
      </c>
      <c r="H1416" s="710"/>
      <c r="I1416" s="650"/>
    </row>
    <row r="1417" spans="1:9" ht="15">
      <c r="A1417" s="726"/>
      <c r="B1417" s="765">
        <f t="shared" si="63"/>
        <v>1295</v>
      </c>
      <c r="C1417" s="763" t="s">
        <v>1822</v>
      </c>
      <c r="D1417" s="764" t="s">
        <v>126</v>
      </c>
      <c r="E1417" s="763" t="s">
        <v>1833</v>
      </c>
      <c r="F1417" s="646" t="s">
        <v>792</v>
      </c>
      <c r="G1417" s="709">
        <v>66.666666666666671</v>
      </c>
      <c r="H1417" s="710"/>
      <c r="I1417" s="650"/>
    </row>
    <row r="1418" spans="1:9" ht="15">
      <c r="A1418" s="726"/>
      <c r="B1418" s="765">
        <f t="shared" si="63"/>
        <v>1296</v>
      </c>
      <c r="C1418" s="763" t="s">
        <v>1822</v>
      </c>
      <c r="D1418" s="764" t="s">
        <v>126</v>
      </c>
      <c r="E1418" s="763" t="s">
        <v>1834</v>
      </c>
      <c r="F1418" s="646" t="s">
        <v>792</v>
      </c>
      <c r="G1418" s="709">
        <v>91.666666666666671</v>
      </c>
      <c r="H1418" s="710"/>
      <c r="I1418" s="650"/>
    </row>
    <row r="1419" spans="1:9" ht="15">
      <c r="A1419" s="726"/>
      <c r="B1419" s="765">
        <f t="shared" si="63"/>
        <v>1297</v>
      </c>
      <c r="C1419" s="763" t="s">
        <v>1822</v>
      </c>
      <c r="D1419" s="764" t="s">
        <v>126</v>
      </c>
      <c r="E1419" s="763" t="s">
        <v>1835</v>
      </c>
      <c r="F1419" s="646" t="s">
        <v>792</v>
      </c>
      <c r="G1419" s="709">
        <v>112.5</v>
      </c>
      <c r="H1419" s="710"/>
      <c r="I1419" s="650"/>
    </row>
    <row r="1420" spans="1:9" ht="15">
      <c r="A1420" s="726"/>
      <c r="B1420" s="765">
        <f t="shared" si="63"/>
        <v>1298</v>
      </c>
      <c r="C1420" s="763" t="s">
        <v>1822</v>
      </c>
      <c r="D1420" s="764" t="s">
        <v>126</v>
      </c>
      <c r="E1420" s="763" t="s">
        <v>1836</v>
      </c>
      <c r="F1420" s="646" t="s">
        <v>792</v>
      </c>
      <c r="G1420" s="709">
        <v>125</v>
      </c>
      <c r="H1420" s="710"/>
      <c r="I1420" s="650"/>
    </row>
    <row r="1421" spans="1:9" ht="15">
      <c r="A1421" s="726"/>
      <c r="B1421" s="765">
        <f t="shared" si="63"/>
        <v>1299</v>
      </c>
      <c r="C1421" s="763" t="s">
        <v>1822</v>
      </c>
      <c r="D1421" s="764" t="s">
        <v>126</v>
      </c>
      <c r="E1421" s="763" t="s">
        <v>1837</v>
      </c>
      <c r="F1421" s="646" t="s">
        <v>792</v>
      </c>
      <c r="G1421" s="709">
        <v>83.333333333333343</v>
      </c>
      <c r="H1421" s="710"/>
      <c r="I1421" s="650"/>
    </row>
    <row r="1422" spans="1:9" ht="15">
      <c r="A1422" s="726"/>
      <c r="B1422" s="765">
        <f t="shared" si="63"/>
        <v>1300</v>
      </c>
      <c r="C1422" s="763" t="s">
        <v>1822</v>
      </c>
      <c r="D1422" s="764" t="s">
        <v>126</v>
      </c>
      <c r="E1422" s="763" t="s">
        <v>1838</v>
      </c>
      <c r="F1422" s="646" t="s">
        <v>792</v>
      </c>
      <c r="G1422" s="709">
        <v>100</v>
      </c>
      <c r="H1422" s="710"/>
      <c r="I1422" s="650"/>
    </row>
    <row r="1423" spans="1:9" ht="15">
      <c r="A1423" s="726"/>
      <c r="B1423" s="765">
        <f t="shared" si="63"/>
        <v>1301</v>
      </c>
      <c r="C1423" s="763" t="s">
        <v>1822</v>
      </c>
      <c r="D1423" s="764" t="s">
        <v>126</v>
      </c>
      <c r="E1423" s="763" t="s">
        <v>1839</v>
      </c>
      <c r="F1423" s="646" t="s">
        <v>792</v>
      </c>
      <c r="G1423" s="709">
        <v>145.83333333333334</v>
      </c>
      <c r="H1423" s="710"/>
      <c r="I1423" s="650"/>
    </row>
    <row r="1424" spans="1:9" ht="15">
      <c r="A1424" s="726"/>
      <c r="B1424" s="765">
        <f t="shared" si="63"/>
        <v>1302</v>
      </c>
      <c r="C1424" s="763" t="s">
        <v>1822</v>
      </c>
      <c r="D1424" s="764" t="s">
        <v>126</v>
      </c>
      <c r="E1424" s="763" t="s">
        <v>1840</v>
      </c>
      <c r="F1424" s="646" t="s">
        <v>792</v>
      </c>
      <c r="G1424" s="709">
        <v>158.33333333333334</v>
      </c>
      <c r="H1424" s="710"/>
      <c r="I1424" s="650"/>
    </row>
    <row r="1425" spans="1:9" ht="15">
      <c r="A1425" s="726"/>
      <c r="B1425" s="765">
        <f t="shared" si="63"/>
        <v>1303</v>
      </c>
      <c r="C1425" s="763" t="s">
        <v>1822</v>
      </c>
      <c r="D1425" s="764" t="s">
        <v>126</v>
      </c>
      <c r="E1425" s="763" t="s">
        <v>1841</v>
      </c>
      <c r="F1425" s="646" t="s">
        <v>792</v>
      </c>
      <c r="G1425" s="709">
        <v>191.66666666666669</v>
      </c>
      <c r="H1425" s="710"/>
      <c r="I1425" s="650"/>
    </row>
    <row r="1426" spans="1:9" ht="27">
      <c r="A1426" s="726"/>
      <c r="B1426" s="765">
        <f t="shared" si="63"/>
        <v>1304</v>
      </c>
      <c r="C1426" s="763" t="s">
        <v>1822</v>
      </c>
      <c r="D1426" s="764" t="s">
        <v>126</v>
      </c>
      <c r="E1426" s="766" t="s">
        <v>1842</v>
      </c>
      <c r="F1426" s="646" t="s">
        <v>792</v>
      </c>
      <c r="G1426" s="709">
        <v>291.66666666666669</v>
      </c>
      <c r="H1426" s="710"/>
      <c r="I1426" s="650"/>
    </row>
    <row r="1427" spans="1:9" ht="27">
      <c r="A1427" s="726"/>
      <c r="B1427" s="765">
        <f t="shared" si="63"/>
        <v>1305</v>
      </c>
      <c r="C1427" s="763" t="s">
        <v>1822</v>
      </c>
      <c r="D1427" s="764" t="s">
        <v>126</v>
      </c>
      <c r="E1427" s="766" t="s">
        <v>1843</v>
      </c>
      <c r="F1427" s="646" t="s">
        <v>792</v>
      </c>
      <c r="G1427" s="709">
        <v>108.33333333333334</v>
      </c>
      <c r="H1427" s="710"/>
      <c r="I1427" s="650"/>
    </row>
    <row r="1428" spans="1:9" ht="27">
      <c r="A1428" s="726"/>
      <c r="B1428" s="765">
        <f t="shared" si="63"/>
        <v>1306</v>
      </c>
      <c r="C1428" s="763" t="s">
        <v>1822</v>
      </c>
      <c r="D1428" s="764" t="s">
        <v>126</v>
      </c>
      <c r="E1428" s="766" t="s">
        <v>1844</v>
      </c>
      <c r="F1428" s="646" t="s">
        <v>792</v>
      </c>
      <c r="G1428" s="709">
        <v>125</v>
      </c>
      <c r="H1428" s="710"/>
      <c r="I1428" s="650"/>
    </row>
    <row r="1429" spans="1:9" ht="27">
      <c r="A1429" s="726"/>
      <c r="B1429" s="765">
        <f t="shared" si="63"/>
        <v>1307</v>
      </c>
      <c r="C1429" s="763" t="s">
        <v>1822</v>
      </c>
      <c r="D1429" s="764" t="s">
        <v>126</v>
      </c>
      <c r="E1429" s="766" t="s">
        <v>1845</v>
      </c>
      <c r="F1429" s="646" t="s">
        <v>792</v>
      </c>
      <c r="G1429" s="709">
        <v>425</v>
      </c>
      <c r="H1429" s="710"/>
      <c r="I1429" s="650"/>
    </row>
    <row r="1430" spans="1:9" ht="27">
      <c r="A1430" s="726"/>
      <c r="B1430" s="765">
        <f t="shared" si="63"/>
        <v>1308</v>
      </c>
      <c r="C1430" s="763" t="s">
        <v>1822</v>
      </c>
      <c r="D1430" s="764" t="s">
        <v>126</v>
      </c>
      <c r="E1430" s="766" t="s">
        <v>1846</v>
      </c>
      <c r="F1430" s="646" t="s">
        <v>792</v>
      </c>
      <c r="G1430" s="709">
        <v>191.66666666666669</v>
      </c>
      <c r="H1430" s="710"/>
      <c r="I1430" s="650"/>
    </row>
    <row r="1431" spans="1:9" ht="15">
      <c r="A1431" s="723" t="s">
        <v>1847</v>
      </c>
      <c r="B1431" s="748"/>
      <c r="C1431" s="652" t="s">
        <v>1848</v>
      </c>
      <c r="D1431" s="652"/>
      <c r="E1431" s="652"/>
      <c r="F1431" s="706"/>
      <c r="G1431" s="709"/>
      <c r="H1431" s="710"/>
      <c r="I1431" s="650"/>
    </row>
    <row r="1432" spans="1:9" ht="15">
      <c r="A1432" s="748"/>
      <c r="B1432" s="765">
        <f>B1430+1</f>
        <v>1309</v>
      </c>
      <c r="C1432" s="728" t="s">
        <v>1687</v>
      </c>
      <c r="D1432" s="727" t="s">
        <v>126</v>
      </c>
      <c r="E1432" s="728" t="s">
        <v>1849</v>
      </c>
      <c r="F1432" s="646" t="s">
        <v>792</v>
      </c>
      <c r="G1432" s="709">
        <v>2.5</v>
      </c>
      <c r="H1432" s="710"/>
      <c r="I1432" s="650"/>
    </row>
    <row r="1433" spans="1:9" ht="15">
      <c r="A1433" s="726"/>
      <c r="B1433" s="651">
        <f>B1432+1</f>
        <v>1310</v>
      </c>
      <c r="C1433" s="728" t="s">
        <v>1687</v>
      </c>
      <c r="D1433" s="727" t="s">
        <v>126</v>
      </c>
      <c r="E1433" s="728" t="s">
        <v>1850</v>
      </c>
      <c r="F1433" s="646" t="s">
        <v>792</v>
      </c>
      <c r="G1433" s="709">
        <v>3.3333333333333335</v>
      </c>
      <c r="H1433" s="710"/>
      <c r="I1433" s="650"/>
    </row>
    <row r="1434" spans="1:9" ht="15">
      <c r="A1434" s="726"/>
      <c r="B1434" s="651">
        <f>B1433+1</f>
        <v>1311</v>
      </c>
      <c r="C1434" s="728" t="s">
        <v>1687</v>
      </c>
      <c r="D1434" s="727" t="s">
        <v>126</v>
      </c>
      <c r="E1434" s="728" t="s">
        <v>1851</v>
      </c>
      <c r="F1434" s="646" t="s">
        <v>792</v>
      </c>
      <c r="G1434" s="709">
        <v>5.8333333333333339</v>
      </c>
      <c r="H1434" s="710"/>
      <c r="I1434" s="650"/>
    </row>
    <row r="1435" spans="1:9" ht="15">
      <c r="A1435" s="726"/>
      <c r="B1435" s="651">
        <f t="shared" ref="B1435:B1437" si="64">B1434+1</f>
        <v>1312</v>
      </c>
      <c r="C1435" s="728" t="s">
        <v>1687</v>
      </c>
      <c r="D1435" s="727" t="s">
        <v>126</v>
      </c>
      <c r="E1435" s="728" t="s">
        <v>1852</v>
      </c>
      <c r="F1435" s="646" t="s">
        <v>792</v>
      </c>
      <c r="G1435" s="709">
        <v>7.5</v>
      </c>
      <c r="H1435" s="710"/>
      <c r="I1435" s="650"/>
    </row>
    <row r="1436" spans="1:9" ht="15">
      <c r="A1436" s="726"/>
      <c r="B1436" s="651">
        <f t="shared" si="64"/>
        <v>1313</v>
      </c>
      <c r="C1436" s="728" t="s">
        <v>1687</v>
      </c>
      <c r="D1436" s="727" t="s">
        <v>126</v>
      </c>
      <c r="E1436" s="728" t="s">
        <v>1853</v>
      </c>
      <c r="F1436" s="646" t="s">
        <v>792</v>
      </c>
      <c r="G1436" s="709">
        <v>9.1666666666666679</v>
      </c>
      <c r="H1436" s="710"/>
      <c r="I1436" s="650"/>
    </row>
    <row r="1437" spans="1:9" ht="15">
      <c r="A1437" s="726"/>
      <c r="B1437" s="651">
        <f t="shared" si="64"/>
        <v>1314</v>
      </c>
      <c r="C1437" s="728" t="s">
        <v>1687</v>
      </c>
      <c r="D1437" s="727" t="s">
        <v>126</v>
      </c>
      <c r="E1437" s="728" t="s">
        <v>1854</v>
      </c>
      <c r="F1437" s="646" t="s">
        <v>792</v>
      </c>
      <c r="G1437" s="709">
        <v>12.5</v>
      </c>
      <c r="H1437" s="710"/>
      <c r="I1437" s="650"/>
    </row>
    <row r="1438" spans="1:9" ht="15">
      <c r="A1438" s="723" t="s">
        <v>1855</v>
      </c>
      <c r="B1438" s="748"/>
      <c r="C1438" s="652" t="s">
        <v>1856</v>
      </c>
      <c r="D1438" s="652"/>
      <c r="E1438" s="652"/>
      <c r="F1438" s="706"/>
      <c r="G1438" s="709"/>
      <c r="H1438" s="710"/>
      <c r="I1438" s="650"/>
    </row>
    <row r="1439" spans="1:9" ht="15">
      <c r="A1439" s="748"/>
      <c r="B1439" s="651">
        <f>B1437+1</f>
        <v>1315</v>
      </c>
      <c r="C1439" s="728" t="s">
        <v>1857</v>
      </c>
      <c r="D1439" s="727" t="s">
        <v>126</v>
      </c>
      <c r="E1439" s="728" t="s">
        <v>1858</v>
      </c>
      <c r="F1439" s="646" t="s">
        <v>792</v>
      </c>
      <c r="G1439" s="709">
        <v>5</v>
      </c>
      <c r="H1439" s="710"/>
      <c r="I1439" s="650"/>
    </row>
    <row r="1440" spans="1:9" ht="15">
      <c r="A1440" s="726"/>
      <c r="B1440" s="651">
        <f>B1439+1</f>
        <v>1316</v>
      </c>
      <c r="C1440" s="728" t="s">
        <v>1857</v>
      </c>
      <c r="D1440" s="727" t="s">
        <v>126</v>
      </c>
      <c r="E1440" s="728" t="s">
        <v>1859</v>
      </c>
      <c r="F1440" s="646" t="s">
        <v>792</v>
      </c>
      <c r="G1440" s="709">
        <v>8.3333333333333339</v>
      </c>
      <c r="H1440" s="710"/>
      <c r="I1440" s="650"/>
    </row>
    <row r="1441" spans="1:9" ht="27">
      <c r="A1441" s="726"/>
      <c r="B1441" s="651">
        <f>B1440+1</f>
        <v>1317</v>
      </c>
      <c r="C1441" s="728" t="s">
        <v>1857</v>
      </c>
      <c r="D1441" s="727" t="s">
        <v>126</v>
      </c>
      <c r="E1441" s="728" t="s">
        <v>1860</v>
      </c>
      <c r="F1441" s="646" t="s">
        <v>792</v>
      </c>
      <c r="G1441" s="709">
        <v>916.66666666666674</v>
      </c>
      <c r="H1441" s="710"/>
      <c r="I1441" s="650"/>
    </row>
    <row r="1442" spans="1:9" ht="27">
      <c r="A1442" s="726"/>
      <c r="B1442" s="651">
        <f t="shared" ref="B1442:B1443" si="65">B1441+1</f>
        <v>1318</v>
      </c>
      <c r="C1442" s="728" t="s">
        <v>1857</v>
      </c>
      <c r="D1442" s="727" t="s">
        <v>126</v>
      </c>
      <c r="E1442" s="728" t="s">
        <v>1861</v>
      </c>
      <c r="F1442" s="646" t="s">
        <v>792</v>
      </c>
      <c r="G1442" s="709">
        <v>1250</v>
      </c>
      <c r="H1442" s="710"/>
      <c r="I1442" s="650"/>
    </row>
    <row r="1443" spans="1:9" ht="27">
      <c r="A1443" s="726"/>
      <c r="B1443" s="651">
        <f t="shared" si="65"/>
        <v>1319</v>
      </c>
      <c r="C1443" s="728" t="s">
        <v>1857</v>
      </c>
      <c r="D1443" s="727" t="s">
        <v>126</v>
      </c>
      <c r="E1443" s="728" t="s">
        <v>1862</v>
      </c>
      <c r="F1443" s="646" t="s">
        <v>792</v>
      </c>
      <c r="G1443" s="709">
        <v>1416.6666666666667</v>
      </c>
      <c r="H1443" s="710"/>
      <c r="I1443" s="650"/>
    </row>
    <row r="1444" spans="1:9" ht="15">
      <c r="A1444" s="723" t="s">
        <v>1863</v>
      </c>
      <c r="B1444" s="748"/>
      <c r="C1444" s="652" t="s">
        <v>1864</v>
      </c>
      <c r="D1444" s="652"/>
      <c r="E1444" s="652"/>
      <c r="F1444" s="706"/>
      <c r="G1444" s="709"/>
      <c r="H1444" s="710"/>
      <c r="I1444" s="650"/>
    </row>
    <row r="1445" spans="1:9" ht="15">
      <c r="A1445" s="748"/>
      <c r="B1445" s="651">
        <f>B1443+1</f>
        <v>1320</v>
      </c>
      <c r="C1445" s="728" t="s">
        <v>1864</v>
      </c>
      <c r="D1445" s="727" t="s">
        <v>126</v>
      </c>
      <c r="E1445" s="728"/>
      <c r="F1445" s="646" t="s">
        <v>792</v>
      </c>
      <c r="G1445" s="709" t="s">
        <v>309</v>
      </c>
      <c r="H1445" s="710"/>
      <c r="I1445" s="650"/>
    </row>
    <row r="1446" spans="1:9" ht="15">
      <c r="A1446" s="723" t="s">
        <v>1865</v>
      </c>
      <c r="B1446" s="748"/>
      <c r="C1446" s="652" t="s">
        <v>1866</v>
      </c>
      <c r="D1446" s="652"/>
      <c r="E1446" s="652"/>
      <c r="F1446" s="711"/>
      <c r="G1446" s="767"/>
      <c r="H1446" s="768"/>
      <c r="I1446" s="650"/>
    </row>
    <row r="1447" spans="1:9" ht="15">
      <c r="A1447" s="748"/>
      <c r="B1447" s="651">
        <f>B1445+1</f>
        <v>1321</v>
      </c>
      <c r="C1447" s="728" t="s">
        <v>1867</v>
      </c>
      <c r="D1447" s="727" t="s">
        <v>126</v>
      </c>
      <c r="E1447" s="728" t="s">
        <v>1868</v>
      </c>
      <c r="F1447" s="646" t="s">
        <v>792</v>
      </c>
      <c r="G1447" s="709">
        <v>166.66666666666669</v>
      </c>
      <c r="H1447" s="710"/>
      <c r="I1447" s="650"/>
    </row>
    <row r="1448" spans="1:9" ht="15">
      <c r="A1448" s="726"/>
      <c r="B1448" s="651">
        <f>B1447+1</f>
        <v>1322</v>
      </c>
      <c r="C1448" s="728" t="s">
        <v>1867</v>
      </c>
      <c r="D1448" s="727" t="s">
        <v>126</v>
      </c>
      <c r="E1448" s="728" t="s">
        <v>1869</v>
      </c>
      <c r="F1448" s="646" t="s">
        <v>792</v>
      </c>
      <c r="G1448" s="709">
        <v>291.66666666666669</v>
      </c>
      <c r="H1448" s="710"/>
      <c r="I1448" s="650"/>
    </row>
    <row r="1449" spans="1:9" ht="15">
      <c r="A1449" s="726"/>
      <c r="B1449" s="651">
        <f>B1448+1</f>
        <v>1323</v>
      </c>
      <c r="C1449" s="728" t="s">
        <v>1867</v>
      </c>
      <c r="D1449" s="727" t="s">
        <v>126</v>
      </c>
      <c r="E1449" s="728" t="s">
        <v>1870</v>
      </c>
      <c r="F1449" s="646" t="s">
        <v>792</v>
      </c>
      <c r="G1449" s="709">
        <v>375</v>
      </c>
      <c r="H1449" s="710"/>
      <c r="I1449" s="650"/>
    </row>
    <row r="1450" spans="1:9" ht="15">
      <c r="A1450" s="726"/>
      <c r="B1450" s="651">
        <f t="shared" ref="B1450:B1454" si="66">B1449+1</f>
        <v>1324</v>
      </c>
      <c r="C1450" s="728" t="s">
        <v>1867</v>
      </c>
      <c r="D1450" s="727" t="s">
        <v>126</v>
      </c>
      <c r="E1450" s="728" t="s">
        <v>1871</v>
      </c>
      <c r="F1450" s="646" t="s">
        <v>792</v>
      </c>
      <c r="G1450" s="709">
        <v>416.66666666666669</v>
      </c>
      <c r="H1450" s="710"/>
      <c r="I1450" s="650"/>
    </row>
    <row r="1451" spans="1:9" ht="15">
      <c r="A1451" s="726"/>
      <c r="B1451" s="651">
        <f t="shared" si="66"/>
        <v>1325</v>
      </c>
      <c r="C1451" s="728" t="s">
        <v>1867</v>
      </c>
      <c r="D1451" s="727" t="s">
        <v>126</v>
      </c>
      <c r="E1451" s="728" t="s">
        <v>1872</v>
      </c>
      <c r="F1451" s="646" t="s">
        <v>792</v>
      </c>
      <c r="G1451" s="709">
        <v>625</v>
      </c>
      <c r="H1451" s="710"/>
      <c r="I1451" s="650"/>
    </row>
    <row r="1452" spans="1:9" ht="15">
      <c r="A1452" s="726"/>
      <c r="B1452" s="651">
        <f>B1451+1</f>
        <v>1326</v>
      </c>
      <c r="C1452" s="728" t="s">
        <v>1867</v>
      </c>
      <c r="D1452" s="727" t="s">
        <v>126</v>
      </c>
      <c r="E1452" s="728" t="s">
        <v>1873</v>
      </c>
      <c r="F1452" s="646" t="s">
        <v>792</v>
      </c>
      <c r="G1452" s="709">
        <v>1041.6666666666667</v>
      </c>
      <c r="H1452" s="710"/>
      <c r="I1452" s="650"/>
    </row>
    <row r="1453" spans="1:9" ht="15">
      <c r="A1453" s="726"/>
      <c r="B1453" s="651">
        <f t="shared" si="66"/>
        <v>1327</v>
      </c>
      <c r="C1453" s="728" t="s">
        <v>1867</v>
      </c>
      <c r="D1453" s="727" t="s">
        <v>126</v>
      </c>
      <c r="E1453" s="728" t="s">
        <v>1874</v>
      </c>
      <c r="F1453" s="646" t="s">
        <v>792</v>
      </c>
      <c r="G1453" s="709">
        <v>1250</v>
      </c>
      <c r="H1453" s="710"/>
      <c r="I1453" s="650"/>
    </row>
    <row r="1454" spans="1:9" ht="15">
      <c r="A1454" s="726"/>
      <c r="B1454" s="651">
        <f t="shared" si="66"/>
        <v>1328</v>
      </c>
      <c r="C1454" s="728" t="s">
        <v>1867</v>
      </c>
      <c r="D1454" s="727" t="s">
        <v>126</v>
      </c>
      <c r="E1454" s="728" t="s">
        <v>1875</v>
      </c>
      <c r="F1454" s="646" t="s">
        <v>792</v>
      </c>
      <c r="G1454" s="709">
        <v>1333.3333333333335</v>
      </c>
      <c r="H1454" s="710"/>
      <c r="I1454" s="650"/>
    </row>
    <row r="1455" spans="1:9" ht="15">
      <c r="A1455" s="723" t="s">
        <v>1876</v>
      </c>
      <c r="B1455" s="748"/>
      <c r="C1455" s="652" t="s">
        <v>1877</v>
      </c>
      <c r="D1455" s="652"/>
      <c r="E1455" s="652"/>
      <c r="F1455" s="711"/>
      <c r="G1455" s="709"/>
      <c r="H1455" s="710"/>
      <c r="I1455" s="650"/>
    </row>
    <row r="1456" spans="1:9" ht="15">
      <c r="A1456" s="748"/>
      <c r="B1456" s="651">
        <f>B1454+1</f>
        <v>1329</v>
      </c>
      <c r="C1456" s="728" t="s">
        <v>1867</v>
      </c>
      <c r="D1456" s="727" t="s">
        <v>126</v>
      </c>
      <c r="E1456" s="728" t="s">
        <v>1878</v>
      </c>
      <c r="F1456" s="646" t="s">
        <v>792</v>
      </c>
      <c r="G1456" s="709">
        <v>58.333333333333336</v>
      </c>
      <c r="H1456" s="710"/>
      <c r="I1456" s="650"/>
    </row>
    <row r="1457" spans="1:9" ht="15">
      <c r="A1457" s="726"/>
      <c r="B1457" s="651">
        <f>B1456+1</f>
        <v>1330</v>
      </c>
      <c r="C1457" s="728" t="s">
        <v>1867</v>
      </c>
      <c r="D1457" s="727" t="s">
        <v>126</v>
      </c>
      <c r="E1457" s="728" t="s">
        <v>1879</v>
      </c>
      <c r="F1457" s="646" t="s">
        <v>792</v>
      </c>
      <c r="G1457" s="709">
        <v>66.666666666666671</v>
      </c>
      <c r="H1457" s="710"/>
      <c r="I1457" s="650"/>
    </row>
    <row r="1458" spans="1:9" ht="15">
      <c r="A1458" s="726"/>
      <c r="B1458" s="651">
        <f>B1457+1</f>
        <v>1331</v>
      </c>
      <c r="C1458" s="728" t="s">
        <v>1867</v>
      </c>
      <c r="D1458" s="727" t="s">
        <v>126</v>
      </c>
      <c r="E1458" s="728" t="s">
        <v>1880</v>
      </c>
      <c r="F1458" s="646" t="s">
        <v>792</v>
      </c>
      <c r="G1458" s="709">
        <v>83.333333333333343</v>
      </c>
      <c r="H1458" s="710"/>
      <c r="I1458" s="650"/>
    </row>
    <row r="1459" spans="1:9" ht="15">
      <c r="A1459" s="726"/>
      <c r="B1459" s="651">
        <f t="shared" ref="B1459:B1463" si="67">B1458+1</f>
        <v>1332</v>
      </c>
      <c r="C1459" s="728" t="s">
        <v>1867</v>
      </c>
      <c r="D1459" s="727" t="s">
        <v>126</v>
      </c>
      <c r="E1459" s="728" t="s">
        <v>1881</v>
      </c>
      <c r="F1459" s="646" t="s">
        <v>792</v>
      </c>
      <c r="G1459" s="709">
        <v>208.33333333333334</v>
      </c>
      <c r="H1459" s="710"/>
      <c r="I1459" s="650"/>
    </row>
    <row r="1460" spans="1:9" ht="15">
      <c r="A1460" s="726"/>
      <c r="B1460" s="651">
        <f t="shared" si="67"/>
        <v>1333</v>
      </c>
      <c r="C1460" s="728" t="s">
        <v>1867</v>
      </c>
      <c r="D1460" s="727" t="s">
        <v>126</v>
      </c>
      <c r="E1460" s="728" t="s">
        <v>1882</v>
      </c>
      <c r="F1460" s="646" t="s">
        <v>792</v>
      </c>
      <c r="G1460" s="709">
        <v>233.33333333333334</v>
      </c>
      <c r="H1460" s="710"/>
      <c r="I1460" s="650"/>
    </row>
    <row r="1461" spans="1:9" ht="27">
      <c r="A1461" s="726"/>
      <c r="B1461" s="651">
        <f t="shared" si="67"/>
        <v>1334</v>
      </c>
      <c r="C1461" s="728" t="s">
        <v>1867</v>
      </c>
      <c r="D1461" s="727" t="s">
        <v>126</v>
      </c>
      <c r="E1461" s="728" t="s">
        <v>1883</v>
      </c>
      <c r="F1461" s="646" t="s">
        <v>792</v>
      </c>
      <c r="G1461" s="709">
        <v>258.33333333333337</v>
      </c>
      <c r="H1461" s="710"/>
      <c r="I1461" s="650"/>
    </row>
    <row r="1462" spans="1:9" ht="27">
      <c r="A1462" s="726"/>
      <c r="B1462" s="651">
        <f t="shared" si="67"/>
        <v>1335</v>
      </c>
      <c r="C1462" s="728" t="s">
        <v>1867</v>
      </c>
      <c r="D1462" s="727" t="s">
        <v>126</v>
      </c>
      <c r="E1462" s="728" t="s">
        <v>1884</v>
      </c>
      <c r="F1462" s="646" t="s">
        <v>792</v>
      </c>
      <c r="G1462" s="709">
        <v>283.33333333333337</v>
      </c>
      <c r="H1462" s="710"/>
      <c r="I1462" s="650"/>
    </row>
    <row r="1463" spans="1:9" ht="27">
      <c r="A1463" s="726"/>
      <c r="B1463" s="651">
        <f t="shared" si="67"/>
        <v>1336</v>
      </c>
      <c r="C1463" s="728" t="s">
        <v>1867</v>
      </c>
      <c r="D1463" s="727" t="s">
        <v>126</v>
      </c>
      <c r="E1463" s="728" t="s">
        <v>1885</v>
      </c>
      <c r="F1463" s="646" t="s">
        <v>792</v>
      </c>
      <c r="G1463" s="709">
        <v>308.33333333333337</v>
      </c>
      <c r="H1463" s="710"/>
      <c r="I1463" s="650"/>
    </row>
    <row r="1464" spans="1:9" ht="15">
      <c r="A1464" s="723" t="s">
        <v>1886</v>
      </c>
      <c r="B1464" s="748"/>
      <c r="C1464" s="652" t="s">
        <v>1887</v>
      </c>
      <c r="D1464" s="652"/>
      <c r="E1464" s="652"/>
      <c r="F1464" s="711"/>
      <c r="G1464" s="709"/>
      <c r="H1464" s="710"/>
      <c r="I1464" s="650"/>
    </row>
    <row r="1465" spans="1:9" ht="15">
      <c r="A1465" s="748"/>
      <c r="B1465" s="651">
        <f>B1463+1</f>
        <v>1337</v>
      </c>
      <c r="C1465" s="769" t="s">
        <v>1888</v>
      </c>
      <c r="D1465" s="727" t="s">
        <v>126</v>
      </c>
      <c r="E1465" s="728" t="s">
        <v>1889</v>
      </c>
      <c r="F1465" s="646" t="s">
        <v>792</v>
      </c>
      <c r="G1465" s="709">
        <v>283.82499999999999</v>
      </c>
      <c r="H1465" s="710"/>
      <c r="I1465" s="650"/>
    </row>
    <row r="1466" spans="1:9" ht="15">
      <c r="A1466" s="722"/>
      <c r="B1466" s="651">
        <f>B1465+1</f>
        <v>1338</v>
      </c>
      <c r="C1466" s="769" t="s">
        <v>1888</v>
      </c>
      <c r="D1466" s="727" t="s">
        <v>126</v>
      </c>
      <c r="E1466" s="728" t="s">
        <v>1890</v>
      </c>
      <c r="F1466" s="646" t="s">
        <v>792</v>
      </c>
      <c r="G1466" s="709">
        <v>363.80833333333334</v>
      </c>
      <c r="H1466" s="710"/>
      <c r="I1466" s="650"/>
    </row>
    <row r="1467" spans="1:9" ht="15">
      <c r="A1467" s="722"/>
      <c r="B1467" s="651">
        <f>B1466+1</f>
        <v>1339</v>
      </c>
      <c r="C1467" s="769" t="s">
        <v>1888</v>
      </c>
      <c r="D1467" s="727" t="s">
        <v>126</v>
      </c>
      <c r="E1467" s="728" t="s">
        <v>1891</v>
      </c>
      <c r="F1467" s="646" t="s">
        <v>792</v>
      </c>
      <c r="G1467" s="709">
        <v>407.81</v>
      </c>
      <c r="H1467" s="710"/>
      <c r="I1467" s="650"/>
    </row>
    <row r="1468" spans="1:9" ht="15">
      <c r="A1468" s="722"/>
      <c r="B1468" s="651">
        <f t="shared" ref="B1468:B1472" si="68">B1467+1</f>
        <v>1340</v>
      </c>
      <c r="C1468" s="769" t="s">
        <v>1888</v>
      </c>
      <c r="D1468" s="727" t="s">
        <v>126</v>
      </c>
      <c r="E1468" s="728" t="s">
        <v>1892</v>
      </c>
      <c r="F1468" s="646" t="s">
        <v>792</v>
      </c>
      <c r="G1468" s="709">
        <v>489.60833333333335</v>
      </c>
      <c r="H1468" s="710"/>
      <c r="I1468" s="650"/>
    </row>
    <row r="1469" spans="1:9" ht="15">
      <c r="A1469" s="722"/>
      <c r="B1469" s="651">
        <f t="shared" si="68"/>
        <v>1341</v>
      </c>
      <c r="C1469" s="769" t="s">
        <v>1888</v>
      </c>
      <c r="D1469" s="727" t="s">
        <v>126</v>
      </c>
      <c r="E1469" s="728" t="s">
        <v>1893</v>
      </c>
      <c r="F1469" s="646" t="s">
        <v>792</v>
      </c>
      <c r="G1469" s="709">
        <v>762.5</v>
      </c>
      <c r="H1469" s="710"/>
      <c r="I1469" s="650"/>
    </row>
    <row r="1470" spans="1:9" ht="15">
      <c r="A1470" s="722"/>
      <c r="B1470" s="651">
        <f t="shared" si="68"/>
        <v>1342</v>
      </c>
      <c r="C1470" s="769" t="s">
        <v>1888</v>
      </c>
      <c r="D1470" s="727" t="s">
        <v>126</v>
      </c>
      <c r="E1470" s="728" t="s">
        <v>1894</v>
      </c>
      <c r="F1470" s="646" t="s">
        <v>792</v>
      </c>
      <c r="G1470" s="709">
        <v>909.05833333333328</v>
      </c>
      <c r="H1470" s="710"/>
      <c r="I1470" s="650"/>
    </row>
    <row r="1471" spans="1:9" ht="15">
      <c r="A1471" s="722"/>
      <c r="B1471" s="651">
        <f t="shared" si="68"/>
        <v>1343</v>
      </c>
      <c r="C1471" s="769" t="s">
        <v>1888</v>
      </c>
      <c r="D1471" s="727" t="s">
        <v>126</v>
      </c>
      <c r="E1471" s="728" t="s">
        <v>1895</v>
      </c>
      <c r="F1471" s="646" t="s">
        <v>792</v>
      </c>
      <c r="G1471" s="709">
        <v>1025</v>
      </c>
      <c r="H1471" s="710"/>
      <c r="I1471" s="650"/>
    </row>
    <row r="1472" spans="1:9" ht="15">
      <c r="A1472" s="722"/>
      <c r="B1472" s="651">
        <f t="shared" si="68"/>
        <v>1344</v>
      </c>
      <c r="C1472" s="769" t="s">
        <v>1888</v>
      </c>
      <c r="D1472" s="727" t="s">
        <v>126</v>
      </c>
      <c r="E1472" s="728" t="s">
        <v>1896</v>
      </c>
      <c r="F1472" s="646" t="s">
        <v>792</v>
      </c>
      <c r="G1472" s="709">
        <v>1100.7416666666668</v>
      </c>
      <c r="H1472" s="710"/>
      <c r="I1472" s="650"/>
    </row>
    <row r="1473" spans="1:9" ht="15">
      <c r="A1473" s="723" t="s">
        <v>1897</v>
      </c>
      <c r="B1473" s="748"/>
      <c r="C1473" s="652" t="s">
        <v>1898</v>
      </c>
      <c r="D1473" s="652"/>
      <c r="E1473" s="652"/>
      <c r="F1473" s="711"/>
      <c r="G1473" s="709"/>
      <c r="H1473" s="710"/>
      <c r="I1473" s="650"/>
    </row>
    <row r="1474" spans="1:9" ht="15">
      <c r="A1474" s="748"/>
      <c r="B1474" s="651">
        <f>B1472+1</f>
        <v>1345</v>
      </c>
      <c r="C1474" s="728" t="s">
        <v>1888</v>
      </c>
      <c r="D1474" s="727" t="s">
        <v>126</v>
      </c>
      <c r="E1474" s="728" t="s">
        <v>1899</v>
      </c>
      <c r="F1474" s="646" t="s">
        <v>792</v>
      </c>
      <c r="G1474" s="709">
        <v>83.333333333333343</v>
      </c>
      <c r="H1474" s="710"/>
      <c r="I1474" s="650"/>
    </row>
    <row r="1475" spans="1:9" ht="15">
      <c r="A1475" s="722"/>
      <c r="B1475" s="651">
        <f>B1474+1</f>
        <v>1346</v>
      </c>
      <c r="C1475" s="728" t="s">
        <v>1888</v>
      </c>
      <c r="D1475" s="727" t="s">
        <v>126</v>
      </c>
      <c r="E1475" s="728" t="s">
        <v>1900</v>
      </c>
      <c r="F1475" s="646" t="s">
        <v>792</v>
      </c>
      <c r="G1475" s="709">
        <v>91.666666666666671</v>
      </c>
      <c r="H1475" s="710"/>
      <c r="I1475" s="650"/>
    </row>
    <row r="1476" spans="1:9" ht="15">
      <c r="A1476" s="726"/>
      <c r="B1476" s="651">
        <f>B1475+1</f>
        <v>1347</v>
      </c>
      <c r="C1476" s="728" t="s">
        <v>1888</v>
      </c>
      <c r="D1476" s="727" t="s">
        <v>126</v>
      </c>
      <c r="E1476" s="728" t="s">
        <v>1901</v>
      </c>
      <c r="F1476" s="646" t="s">
        <v>792</v>
      </c>
      <c r="G1476" s="709">
        <v>108.33333333333334</v>
      </c>
      <c r="H1476" s="710"/>
      <c r="I1476" s="650"/>
    </row>
    <row r="1477" spans="1:9" ht="15">
      <c r="A1477" s="726"/>
      <c r="B1477" s="651">
        <f t="shared" ref="B1477:B1481" si="69">B1476+1</f>
        <v>1348</v>
      </c>
      <c r="C1477" s="728" t="s">
        <v>1888</v>
      </c>
      <c r="D1477" s="727" t="s">
        <v>126</v>
      </c>
      <c r="E1477" s="728" t="s">
        <v>1902</v>
      </c>
      <c r="F1477" s="646" t="s">
        <v>792</v>
      </c>
      <c r="G1477" s="709">
        <v>275</v>
      </c>
      <c r="H1477" s="710"/>
      <c r="I1477" s="650"/>
    </row>
    <row r="1478" spans="1:9" ht="15">
      <c r="A1478" s="726"/>
      <c r="B1478" s="651">
        <f t="shared" si="69"/>
        <v>1349</v>
      </c>
      <c r="C1478" s="728" t="s">
        <v>1888</v>
      </c>
      <c r="D1478" s="727" t="s">
        <v>126</v>
      </c>
      <c r="E1478" s="728" t="s">
        <v>1903</v>
      </c>
      <c r="F1478" s="646" t="s">
        <v>792</v>
      </c>
      <c r="G1478" s="709">
        <v>300</v>
      </c>
      <c r="H1478" s="710"/>
      <c r="I1478" s="650"/>
    </row>
    <row r="1479" spans="1:9" ht="15">
      <c r="A1479" s="726"/>
      <c r="B1479" s="651">
        <f t="shared" si="69"/>
        <v>1350</v>
      </c>
      <c r="C1479" s="728" t="s">
        <v>1888</v>
      </c>
      <c r="D1479" s="727" t="s">
        <v>126</v>
      </c>
      <c r="E1479" s="728" t="s">
        <v>1904</v>
      </c>
      <c r="F1479" s="646" t="s">
        <v>792</v>
      </c>
      <c r="G1479" s="709">
        <v>325</v>
      </c>
      <c r="H1479" s="710"/>
      <c r="I1479" s="650"/>
    </row>
    <row r="1480" spans="1:9" ht="15">
      <c r="A1480" s="726"/>
      <c r="B1480" s="651">
        <f t="shared" si="69"/>
        <v>1351</v>
      </c>
      <c r="C1480" s="728" t="s">
        <v>1888</v>
      </c>
      <c r="D1480" s="727" t="s">
        <v>126</v>
      </c>
      <c r="E1480" s="728" t="s">
        <v>1905</v>
      </c>
      <c r="F1480" s="646" t="s">
        <v>792</v>
      </c>
      <c r="G1480" s="709">
        <v>350</v>
      </c>
      <c r="H1480" s="710"/>
      <c r="I1480" s="650"/>
    </row>
    <row r="1481" spans="1:9" ht="15">
      <c r="A1481" s="726"/>
      <c r="B1481" s="651">
        <f t="shared" si="69"/>
        <v>1352</v>
      </c>
      <c r="C1481" s="728" t="s">
        <v>1888</v>
      </c>
      <c r="D1481" s="727" t="s">
        <v>126</v>
      </c>
      <c r="E1481" s="728" t="s">
        <v>1906</v>
      </c>
      <c r="F1481" s="646" t="s">
        <v>792</v>
      </c>
      <c r="G1481" s="709">
        <v>375</v>
      </c>
      <c r="H1481" s="710"/>
      <c r="I1481" s="650"/>
    </row>
    <row r="1482" spans="1:9" ht="16.5">
      <c r="A1482" s="726"/>
      <c r="B1482" s="748"/>
      <c r="C1482" s="689" t="s">
        <v>1907</v>
      </c>
      <c r="D1482" s="691"/>
      <c r="E1482" s="691"/>
      <c r="F1482" s="759"/>
      <c r="G1482" s="709"/>
      <c r="H1482" s="710"/>
      <c r="I1482" s="650"/>
    </row>
    <row r="1483" spans="1:9" ht="15">
      <c r="A1483" s="684"/>
      <c r="B1483" s="633"/>
      <c r="C1483" s="652" t="s">
        <v>1908</v>
      </c>
      <c r="D1483" s="652"/>
      <c r="E1483" s="652"/>
      <c r="F1483" s="759"/>
      <c r="G1483" s="709"/>
      <c r="H1483" s="710"/>
      <c r="I1483" s="650"/>
    </row>
    <row r="1484" spans="1:9" ht="27">
      <c r="A1484" s="633" t="s">
        <v>1909</v>
      </c>
      <c r="B1484" s="651">
        <f>B1481+1</f>
        <v>1353</v>
      </c>
      <c r="C1484" s="656" t="s">
        <v>1910</v>
      </c>
      <c r="D1484" s="648" t="s">
        <v>126</v>
      </c>
      <c r="E1484" s="656" t="s">
        <v>1911</v>
      </c>
      <c r="F1484" s="646" t="s">
        <v>1912</v>
      </c>
      <c r="G1484" s="709">
        <v>48.75</v>
      </c>
      <c r="H1484" s="710"/>
      <c r="I1484" s="650"/>
    </row>
    <row r="1485" spans="1:9" ht="27">
      <c r="A1485" s="684"/>
      <c r="B1485" s="651">
        <f>B1484+1</f>
        <v>1354</v>
      </c>
      <c r="C1485" s="656" t="s">
        <v>1910</v>
      </c>
      <c r="D1485" s="648" t="s">
        <v>126</v>
      </c>
      <c r="E1485" s="656" t="s">
        <v>1913</v>
      </c>
      <c r="F1485" s="646" t="s">
        <v>1912</v>
      </c>
      <c r="G1485" s="709">
        <v>51.916666666666664</v>
      </c>
      <c r="H1485" s="710"/>
      <c r="I1485" s="650"/>
    </row>
    <row r="1486" spans="1:9" ht="27">
      <c r="A1486" s="684"/>
      <c r="B1486" s="651">
        <f>B1485+1</f>
        <v>1355</v>
      </c>
      <c r="C1486" s="656" t="s">
        <v>1910</v>
      </c>
      <c r="D1486" s="648" t="s">
        <v>126</v>
      </c>
      <c r="E1486" s="656" t="s">
        <v>1914</v>
      </c>
      <c r="F1486" s="646" t="s">
        <v>1912</v>
      </c>
      <c r="G1486" s="709">
        <v>73.75</v>
      </c>
      <c r="H1486" s="710"/>
      <c r="I1486" s="650"/>
    </row>
    <row r="1487" spans="1:9" ht="27">
      <c r="A1487" s="684"/>
      <c r="B1487" s="651">
        <f t="shared" ref="B1487:B1494" si="70">B1486+1</f>
        <v>1356</v>
      </c>
      <c r="C1487" s="656" t="s">
        <v>1910</v>
      </c>
      <c r="D1487" s="648" t="s">
        <v>126</v>
      </c>
      <c r="E1487" s="656" t="s">
        <v>1915</v>
      </c>
      <c r="F1487" s="646" t="s">
        <v>1912</v>
      </c>
      <c r="G1487" s="709">
        <v>68.166666666666671</v>
      </c>
      <c r="H1487" s="710"/>
      <c r="I1487" s="650"/>
    </row>
    <row r="1488" spans="1:9" ht="27">
      <c r="A1488" s="684"/>
      <c r="B1488" s="651">
        <f t="shared" si="70"/>
        <v>1357</v>
      </c>
      <c r="C1488" s="656" t="s">
        <v>1910</v>
      </c>
      <c r="D1488" s="648" t="s">
        <v>126</v>
      </c>
      <c r="E1488" s="656" t="s">
        <v>1916</v>
      </c>
      <c r="F1488" s="646" t="s">
        <v>1912</v>
      </c>
      <c r="G1488" s="709">
        <v>80.166666666666671</v>
      </c>
      <c r="H1488" s="710"/>
      <c r="I1488" s="650"/>
    </row>
    <row r="1489" spans="1:9" ht="27">
      <c r="A1489" s="684"/>
      <c r="B1489" s="651">
        <f t="shared" si="70"/>
        <v>1358</v>
      </c>
      <c r="C1489" s="656" t="s">
        <v>1910</v>
      </c>
      <c r="D1489" s="648" t="s">
        <v>126</v>
      </c>
      <c r="E1489" s="656" t="s">
        <v>1917</v>
      </c>
      <c r="F1489" s="646" t="s">
        <v>1912</v>
      </c>
      <c r="G1489" s="709">
        <v>100.41666666666667</v>
      </c>
      <c r="H1489" s="710"/>
      <c r="I1489" s="650"/>
    </row>
    <row r="1490" spans="1:9" ht="27">
      <c r="A1490" s="684"/>
      <c r="B1490" s="651">
        <f t="shared" si="70"/>
        <v>1359</v>
      </c>
      <c r="C1490" s="656" t="s">
        <v>1910</v>
      </c>
      <c r="D1490" s="648" t="s">
        <v>126</v>
      </c>
      <c r="E1490" s="656" t="s">
        <v>1918</v>
      </c>
      <c r="F1490" s="646" t="s">
        <v>1912</v>
      </c>
      <c r="G1490" s="709">
        <v>28.333333333333336</v>
      </c>
      <c r="H1490" s="710"/>
      <c r="I1490" s="650"/>
    </row>
    <row r="1491" spans="1:9" ht="27">
      <c r="A1491" s="684"/>
      <c r="B1491" s="651">
        <f t="shared" si="70"/>
        <v>1360</v>
      </c>
      <c r="C1491" s="656" t="s">
        <v>1910</v>
      </c>
      <c r="D1491" s="648" t="s">
        <v>126</v>
      </c>
      <c r="E1491" s="656" t="s">
        <v>1919</v>
      </c>
      <c r="F1491" s="646" t="s">
        <v>1912</v>
      </c>
      <c r="G1491" s="709">
        <v>25.333333333333332</v>
      </c>
      <c r="H1491" s="710"/>
      <c r="I1491" s="650"/>
    </row>
    <row r="1492" spans="1:9" ht="27">
      <c r="A1492" s="684"/>
      <c r="B1492" s="651">
        <f t="shared" si="70"/>
        <v>1361</v>
      </c>
      <c r="C1492" s="656" t="s">
        <v>1910</v>
      </c>
      <c r="D1492" s="648" t="s">
        <v>126</v>
      </c>
      <c r="E1492" s="656" t="s">
        <v>1920</v>
      </c>
      <c r="F1492" s="646" t="s">
        <v>1912</v>
      </c>
      <c r="G1492" s="709">
        <v>56.416666666666671</v>
      </c>
      <c r="H1492" s="710"/>
      <c r="I1492" s="650"/>
    </row>
    <row r="1493" spans="1:9" ht="27">
      <c r="A1493" s="684"/>
      <c r="B1493" s="651">
        <f t="shared" si="70"/>
        <v>1362</v>
      </c>
      <c r="C1493" s="656" t="s">
        <v>1921</v>
      </c>
      <c r="D1493" s="648" t="s">
        <v>126</v>
      </c>
      <c r="E1493" s="656" t="s">
        <v>1922</v>
      </c>
      <c r="F1493" s="646" t="s">
        <v>1912</v>
      </c>
      <c r="G1493" s="709">
        <v>10.5</v>
      </c>
      <c r="H1493" s="710"/>
      <c r="I1493" s="650"/>
    </row>
    <row r="1494" spans="1:9" ht="27">
      <c r="A1494" s="684"/>
      <c r="B1494" s="651">
        <f t="shared" si="70"/>
        <v>1363</v>
      </c>
      <c r="C1494" s="656" t="s">
        <v>1921</v>
      </c>
      <c r="D1494" s="648" t="s">
        <v>126</v>
      </c>
      <c r="E1494" s="656" t="s">
        <v>1923</v>
      </c>
      <c r="F1494" s="646" t="s">
        <v>1912</v>
      </c>
      <c r="G1494" s="709">
        <v>23.083333333333332</v>
      </c>
      <c r="H1494" s="710"/>
      <c r="I1494" s="650"/>
    </row>
    <row r="1495" spans="1:9" ht="16.5">
      <c r="A1495" s="684"/>
      <c r="B1495" s="748"/>
      <c r="C1495" s="689" t="s">
        <v>1924</v>
      </c>
      <c r="D1495" s="702"/>
      <c r="E1495" s="702"/>
      <c r="F1495" s="725"/>
      <c r="G1495" s="709"/>
      <c r="H1495" s="710"/>
      <c r="I1495" s="650"/>
    </row>
    <row r="1496" spans="1:9" ht="15">
      <c r="A1496" s="770" t="s">
        <v>1925</v>
      </c>
      <c r="B1496" s="723"/>
      <c r="C1496" s="652" t="s">
        <v>1926</v>
      </c>
      <c r="D1496" s="652"/>
      <c r="E1496" s="652"/>
      <c r="F1496" s="725"/>
      <c r="G1496" s="709"/>
      <c r="H1496" s="710"/>
      <c r="I1496" s="650"/>
    </row>
    <row r="1497" spans="1:9" ht="15">
      <c r="A1497" s="770"/>
      <c r="B1497" s="651">
        <f>B1494+1</f>
        <v>1364</v>
      </c>
      <c r="C1497" s="643" t="s">
        <v>1927</v>
      </c>
      <c r="D1497" s="723" t="s">
        <v>126</v>
      </c>
      <c r="E1497" s="643" t="s">
        <v>1928</v>
      </c>
      <c r="F1497" s="646" t="s">
        <v>911</v>
      </c>
      <c r="G1497" s="709" t="s">
        <v>309</v>
      </c>
      <c r="H1497" s="710"/>
      <c r="I1497" s="650"/>
    </row>
    <row r="1498" spans="1:9" ht="15">
      <c r="A1498" s="770" t="s">
        <v>1929</v>
      </c>
      <c r="B1498" s="748"/>
      <c r="C1498" s="652" t="s">
        <v>1930</v>
      </c>
      <c r="D1498" s="652"/>
      <c r="E1498" s="652"/>
      <c r="F1498" s="736"/>
      <c r="G1498" s="709"/>
      <c r="H1498" s="710"/>
      <c r="I1498" s="650"/>
    </row>
    <row r="1499" spans="1:9" ht="15">
      <c r="A1499" s="770"/>
      <c r="B1499" s="651">
        <f>B1497+1</f>
        <v>1365</v>
      </c>
      <c r="C1499" s="656" t="s">
        <v>1931</v>
      </c>
      <c r="D1499" s="727" t="s">
        <v>126</v>
      </c>
      <c r="E1499" s="656" t="s">
        <v>1932</v>
      </c>
      <c r="F1499" s="646" t="s">
        <v>911</v>
      </c>
      <c r="G1499" s="709">
        <v>12</v>
      </c>
      <c r="H1499" s="710"/>
      <c r="I1499" s="650"/>
    </row>
    <row r="1500" spans="1:9" ht="27">
      <c r="A1500" s="770"/>
      <c r="B1500" s="651">
        <f>B1499+1</f>
        <v>1366</v>
      </c>
      <c r="C1500" s="656" t="s">
        <v>1931</v>
      </c>
      <c r="D1500" s="727" t="s">
        <v>1933</v>
      </c>
      <c r="E1500" s="656" t="s">
        <v>1934</v>
      </c>
      <c r="F1500" s="741" t="s">
        <v>911</v>
      </c>
      <c r="G1500" s="709">
        <v>7.416666666666667</v>
      </c>
      <c r="H1500" s="710"/>
      <c r="I1500" s="650"/>
    </row>
    <row r="1501" spans="1:9" ht="15">
      <c r="A1501" s="723" t="s">
        <v>1935</v>
      </c>
      <c r="B1501" s="748"/>
      <c r="C1501" s="712" t="s">
        <v>1936</v>
      </c>
      <c r="D1501" s="727"/>
      <c r="E1501" s="656"/>
      <c r="F1501" s="646"/>
      <c r="G1501" s="709"/>
      <c r="H1501" s="710"/>
      <c r="I1501" s="650"/>
    </row>
    <row r="1502" spans="1:9" ht="15">
      <c r="A1502" s="722"/>
      <c r="B1502" s="651">
        <f>B1500+1</f>
        <v>1367</v>
      </c>
      <c r="C1502" s="716" t="s">
        <v>1937</v>
      </c>
      <c r="D1502" s="764" t="s">
        <v>126</v>
      </c>
      <c r="E1502" s="716"/>
      <c r="F1502" s="646" t="s">
        <v>911</v>
      </c>
      <c r="G1502" s="709">
        <v>30.833333333333336</v>
      </c>
      <c r="H1502" s="710"/>
      <c r="I1502" s="650"/>
    </row>
    <row r="1503" spans="1:9" ht="15">
      <c r="A1503" s="722"/>
      <c r="B1503" s="771">
        <f>B1502+1</f>
        <v>1368</v>
      </c>
      <c r="C1503" s="772" t="s">
        <v>1938</v>
      </c>
      <c r="D1503" s="773" t="s">
        <v>126</v>
      </c>
      <c r="E1503" s="772" t="s">
        <v>1939</v>
      </c>
      <c r="F1503" s="741" t="s">
        <v>911</v>
      </c>
      <c r="G1503" s="709">
        <v>6.2333333333333343</v>
      </c>
      <c r="H1503" s="710"/>
      <c r="I1503" s="650"/>
    </row>
    <row r="1504" spans="1:9" ht="15">
      <c r="A1504" s="723" t="s">
        <v>1940</v>
      </c>
      <c r="B1504" s="748"/>
      <c r="C1504" s="712" t="s">
        <v>1941</v>
      </c>
      <c r="D1504" s="727"/>
      <c r="E1504" s="656"/>
      <c r="F1504" s="646"/>
      <c r="G1504" s="709"/>
      <c r="H1504" s="710"/>
      <c r="I1504" s="650"/>
    </row>
    <row r="1505" spans="1:9" ht="15">
      <c r="A1505" s="748"/>
      <c r="B1505" s="765">
        <f>B1503+1</f>
        <v>1369</v>
      </c>
      <c r="C1505" s="656" t="s">
        <v>1942</v>
      </c>
      <c r="D1505" s="727" t="s">
        <v>126</v>
      </c>
      <c r="E1505" s="656"/>
      <c r="F1505" s="646" t="s">
        <v>911</v>
      </c>
      <c r="G1505" s="709">
        <v>8.9166666666666661</v>
      </c>
      <c r="H1505" s="710"/>
      <c r="I1505" s="650"/>
    </row>
    <row r="1506" spans="1:9" ht="15">
      <c r="A1506" s="723" t="s">
        <v>1943</v>
      </c>
      <c r="B1506" s="748"/>
      <c r="C1506" s="652" t="s">
        <v>1944</v>
      </c>
      <c r="D1506" s="652"/>
      <c r="E1506" s="652"/>
      <c r="F1506" s="646"/>
      <c r="G1506" s="709"/>
      <c r="H1506" s="710"/>
      <c r="I1506" s="650"/>
    </row>
    <row r="1507" spans="1:9" ht="15">
      <c r="A1507" s="748"/>
      <c r="B1507" s="651">
        <f>B1505+1</f>
        <v>1370</v>
      </c>
      <c r="C1507" s="656" t="s">
        <v>1945</v>
      </c>
      <c r="D1507" s="723" t="s">
        <v>126</v>
      </c>
      <c r="E1507" s="656" t="s">
        <v>1946</v>
      </c>
      <c r="F1507" s="646" t="s">
        <v>911</v>
      </c>
      <c r="G1507" s="709">
        <v>57.2</v>
      </c>
      <c r="H1507" s="710"/>
      <c r="I1507" s="650"/>
    </row>
    <row r="1508" spans="1:9" ht="15">
      <c r="A1508" s="723" t="s">
        <v>1947</v>
      </c>
      <c r="B1508" s="748"/>
      <c r="C1508" s="652" t="s">
        <v>1948</v>
      </c>
      <c r="D1508" s="652"/>
      <c r="E1508" s="652"/>
      <c r="F1508" s="762"/>
      <c r="G1508" s="709"/>
      <c r="H1508" s="710"/>
      <c r="I1508" s="650"/>
    </row>
    <row r="1509" spans="1:9" ht="15">
      <c r="A1509" s="748"/>
      <c r="B1509" s="651">
        <f>B1507+1</f>
        <v>1371</v>
      </c>
      <c r="C1509" s="656" t="s">
        <v>1949</v>
      </c>
      <c r="D1509" s="723" t="s">
        <v>126</v>
      </c>
      <c r="E1509" s="656" t="s">
        <v>1950</v>
      </c>
      <c r="F1509" s="646" t="s">
        <v>911</v>
      </c>
      <c r="G1509" s="709">
        <v>9.6666666666666661</v>
      </c>
      <c r="H1509" s="710"/>
      <c r="I1509" s="650"/>
    </row>
    <row r="1510" spans="1:9" ht="15">
      <c r="A1510" s="723" t="s">
        <v>1951</v>
      </c>
      <c r="B1510" s="748"/>
      <c r="C1510" s="652" t="s">
        <v>1952</v>
      </c>
      <c r="D1510" s="652"/>
      <c r="E1510" s="652"/>
      <c r="F1510" s="762"/>
      <c r="G1510" s="709"/>
      <c r="H1510" s="710"/>
      <c r="I1510" s="650"/>
    </row>
    <row r="1511" spans="1:9" ht="15">
      <c r="A1511" s="748"/>
      <c r="B1511" s="651">
        <f>B1509+1</f>
        <v>1372</v>
      </c>
      <c r="C1511" s="656" t="s">
        <v>1953</v>
      </c>
      <c r="D1511" s="723" t="s">
        <v>126</v>
      </c>
      <c r="E1511" s="656"/>
      <c r="F1511" s="646" t="s">
        <v>911</v>
      </c>
      <c r="G1511" s="709">
        <v>5.416666666666667</v>
      </c>
      <c r="H1511" s="710"/>
      <c r="I1511" s="650"/>
    </row>
    <row r="1512" spans="1:9" ht="15">
      <c r="A1512" s="723" t="s">
        <v>1954</v>
      </c>
      <c r="B1512" s="748"/>
      <c r="C1512" s="652" t="s">
        <v>1955</v>
      </c>
      <c r="D1512" s="652"/>
      <c r="E1512" s="652"/>
      <c r="F1512" s="762"/>
      <c r="G1512" s="709"/>
      <c r="H1512" s="710"/>
      <c r="I1512" s="650"/>
    </row>
    <row r="1513" spans="1:9" ht="15">
      <c r="A1513" s="748"/>
      <c r="B1513" s="651">
        <f>B1511+1</f>
        <v>1373</v>
      </c>
      <c r="C1513" s="656" t="s">
        <v>1956</v>
      </c>
      <c r="D1513" s="723" t="s">
        <v>126</v>
      </c>
      <c r="E1513" s="656" t="s">
        <v>1957</v>
      </c>
      <c r="F1513" s="651" t="s">
        <v>725</v>
      </c>
      <c r="G1513" s="709" t="s">
        <v>309</v>
      </c>
      <c r="H1513" s="710"/>
      <c r="I1513" s="650"/>
    </row>
    <row r="1514" spans="1:9" ht="15">
      <c r="A1514" s="723" t="s">
        <v>1958</v>
      </c>
      <c r="B1514" s="748"/>
      <c r="C1514" s="652" t="s">
        <v>1959</v>
      </c>
      <c r="D1514" s="652"/>
      <c r="E1514" s="652"/>
      <c r="F1514" s="646"/>
      <c r="G1514" s="709"/>
      <c r="H1514" s="710"/>
      <c r="I1514" s="650"/>
    </row>
    <row r="1515" spans="1:9" ht="15">
      <c r="A1515" s="748"/>
      <c r="B1515" s="651">
        <f>B1513+1</f>
        <v>1374</v>
      </c>
      <c r="C1515" s="712" t="s">
        <v>1960</v>
      </c>
      <c r="D1515" s="723" t="s">
        <v>126</v>
      </c>
      <c r="E1515" s="656" t="s">
        <v>1961</v>
      </c>
      <c r="F1515" s="774" t="s">
        <v>911</v>
      </c>
      <c r="G1515" s="709">
        <v>0.88</v>
      </c>
      <c r="H1515" s="710"/>
      <c r="I1515" s="650"/>
    </row>
    <row r="1516" spans="1:9" ht="15">
      <c r="A1516" s="722"/>
      <c r="B1516" s="651">
        <f>B1515+1</f>
        <v>1375</v>
      </c>
      <c r="C1516" s="712" t="s">
        <v>1960</v>
      </c>
      <c r="D1516" s="723" t="s">
        <v>126</v>
      </c>
      <c r="E1516" s="656" t="s">
        <v>1962</v>
      </c>
      <c r="F1516" s="774" t="s">
        <v>911</v>
      </c>
      <c r="G1516" s="709">
        <v>1.36</v>
      </c>
      <c r="H1516" s="710"/>
      <c r="I1516" s="650"/>
    </row>
    <row r="1517" spans="1:9" ht="15">
      <c r="A1517" s="722"/>
      <c r="B1517" s="651">
        <f>B1516+1</f>
        <v>1376</v>
      </c>
      <c r="C1517" s="712" t="s">
        <v>1960</v>
      </c>
      <c r="D1517" s="723" t="s">
        <v>126</v>
      </c>
      <c r="E1517" s="656" t="s">
        <v>1963</v>
      </c>
      <c r="F1517" s="774" t="s">
        <v>911</v>
      </c>
      <c r="G1517" s="709">
        <v>3.2559999999999998</v>
      </c>
      <c r="H1517" s="710"/>
      <c r="I1517" s="650"/>
    </row>
    <row r="1518" spans="1:9" ht="15">
      <c r="A1518" s="723" t="s">
        <v>1964</v>
      </c>
      <c r="B1518" s="748"/>
      <c r="C1518" s="652" t="s">
        <v>1965</v>
      </c>
      <c r="D1518" s="652"/>
      <c r="E1518" s="652"/>
      <c r="F1518" s="646"/>
      <c r="G1518" s="709"/>
      <c r="H1518" s="710"/>
      <c r="I1518" s="650"/>
    </row>
    <row r="1519" spans="1:9" ht="15">
      <c r="A1519" s="748"/>
      <c r="B1519" s="651">
        <f>B1517+1</f>
        <v>1377</v>
      </c>
      <c r="C1519" s="656" t="s">
        <v>1857</v>
      </c>
      <c r="D1519" s="723" t="s">
        <v>126</v>
      </c>
      <c r="E1519" s="656" t="s">
        <v>1966</v>
      </c>
      <c r="F1519" s="774" t="s">
        <v>911</v>
      </c>
      <c r="G1519" s="709">
        <v>3.5833333333333335</v>
      </c>
      <c r="H1519" s="710"/>
      <c r="I1519" s="650"/>
    </row>
    <row r="1520" spans="1:9" ht="15">
      <c r="A1520" s="723" t="s">
        <v>1967</v>
      </c>
      <c r="B1520" s="748"/>
      <c r="C1520" s="652" t="s">
        <v>1968</v>
      </c>
      <c r="D1520" s="652"/>
      <c r="E1520" s="652"/>
      <c r="F1520" s="646"/>
      <c r="G1520" s="709"/>
      <c r="H1520" s="710"/>
      <c r="I1520" s="650"/>
    </row>
    <row r="1521" spans="1:9" ht="15">
      <c r="A1521" s="748"/>
      <c r="B1521" s="651">
        <f>B1519+1</f>
        <v>1378</v>
      </c>
      <c r="C1521" s="712" t="s">
        <v>1969</v>
      </c>
      <c r="D1521" s="723" t="s">
        <v>126</v>
      </c>
      <c r="E1521" s="656" t="s">
        <v>1970</v>
      </c>
      <c r="F1521" s="774" t="s">
        <v>911</v>
      </c>
      <c r="G1521" s="709" t="s">
        <v>309</v>
      </c>
      <c r="H1521" s="710"/>
      <c r="I1521" s="650"/>
    </row>
    <row r="1522" spans="1:9" ht="15">
      <c r="A1522" s="723" t="s">
        <v>1971</v>
      </c>
      <c r="B1522" s="748"/>
      <c r="C1522" s="652" t="s">
        <v>1972</v>
      </c>
      <c r="D1522" s="652"/>
      <c r="E1522" s="652"/>
      <c r="F1522" s="646"/>
      <c r="G1522" s="709"/>
      <c r="H1522" s="710"/>
      <c r="I1522" s="650"/>
    </row>
    <row r="1523" spans="1:9" ht="15">
      <c r="A1523" s="748"/>
      <c r="B1523" s="651">
        <f>B1521+1</f>
        <v>1379</v>
      </c>
      <c r="C1523" s="656" t="s">
        <v>1973</v>
      </c>
      <c r="D1523" s="723" t="s">
        <v>126</v>
      </c>
      <c r="E1523" s="656" t="s">
        <v>1974</v>
      </c>
      <c r="F1523" s="651" t="s">
        <v>236</v>
      </c>
      <c r="G1523" s="709">
        <v>5.5833333333333339</v>
      </c>
      <c r="H1523" s="710"/>
      <c r="I1523" s="650"/>
    </row>
    <row r="1524" spans="1:9" ht="15">
      <c r="A1524" s="723" t="s">
        <v>1975</v>
      </c>
      <c r="B1524" s="748"/>
      <c r="C1524" s="652" t="s">
        <v>1976</v>
      </c>
      <c r="D1524" s="652"/>
      <c r="E1524" s="652"/>
      <c r="F1524" s="646"/>
      <c r="G1524" s="709"/>
      <c r="H1524" s="710"/>
      <c r="I1524" s="650"/>
    </row>
    <row r="1525" spans="1:9" ht="15">
      <c r="A1525" s="748"/>
      <c r="B1525" s="651">
        <f>B1523+1</f>
        <v>1380</v>
      </c>
      <c r="C1525" s="740" t="s">
        <v>1977</v>
      </c>
      <c r="D1525" s="775" t="s">
        <v>126</v>
      </c>
      <c r="E1525" s="740" t="s">
        <v>1978</v>
      </c>
      <c r="F1525" s="741" t="s">
        <v>725</v>
      </c>
      <c r="G1525" s="709">
        <v>7.5</v>
      </c>
      <c r="H1525" s="710"/>
      <c r="I1525" s="650"/>
    </row>
    <row r="1526" spans="1:9" ht="15">
      <c r="A1526" s="723" t="s">
        <v>1979</v>
      </c>
      <c r="B1526" s="748"/>
      <c r="C1526" s="652" t="s">
        <v>1980</v>
      </c>
      <c r="D1526" s="652"/>
      <c r="E1526" s="652"/>
      <c r="F1526" s="646"/>
      <c r="G1526" s="709"/>
      <c r="H1526" s="710"/>
      <c r="I1526" s="650"/>
    </row>
    <row r="1527" spans="1:9" ht="15">
      <c r="A1527" s="748"/>
      <c r="B1527" s="651">
        <f>B1525+1</f>
        <v>1381</v>
      </c>
      <c r="C1527" s="656" t="s">
        <v>1981</v>
      </c>
      <c r="D1527" s="723" t="s">
        <v>126</v>
      </c>
      <c r="E1527" s="656" t="s">
        <v>1982</v>
      </c>
      <c r="F1527" s="651" t="s">
        <v>236</v>
      </c>
      <c r="G1527" s="709">
        <v>14.166666666666668</v>
      </c>
      <c r="H1527" s="710"/>
      <c r="I1527" s="650"/>
    </row>
    <row r="1528" spans="1:9" ht="15">
      <c r="A1528" s="726"/>
      <c r="B1528" s="651">
        <f>B1527+1</f>
        <v>1382</v>
      </c>
      <c r="C1528" s="656" t="s">
        <v>1981</v>
      </c>
      <c r="D1528" s="723" t="s">
        <v>126</v>
      </c>
      <c r="E1528" s="656" t="s">
        <v>1983</v>
      </c>
      <c r="F1528" s="651" t="s">
        <v>236</v>
      </c>
      <c r="G1528" s="709">
        <v>20.416666666666664</v>
      </c>
      <c r="H1528" s="710"/>
      <c r="I1528" s="650"/>
    </row>
    <row r="1529" spans="1:9" ht="15">
      <c r="A1529" s="726"/>
      <c r="B1529" s="651">
        <f>B1528+1</f>
        <v>1383</v>
      </c>
      <c r="C1529" s="656" t="s">
        <v>1981</v>
      </c>
      <c r="D1529" s="723" t="s">
        <v>126</v>
      </c>
      <c r="E1529" s="656" t="s">
        <v>1984</v>
      </c>
      <c r="F1529" s="651" t="s">
        <v>236</v>
      </c>
      <c r="G1529" s="709">
        <v>25</v>
      </c>
      <c r="H1529" s="710"/>
      <c r="I1529" s="650"/>
    </row>
    <row r="1530" spans="1:9" ht="15">
      <c r="A1530" s="726"/>
      <c r="B1530" s="651">
        <f t="shared" ref="B1530:B1537" si="71">B1529+1</f>
        <v>1384</v>
      </c>
      <c r="C1530" s="656" t="s">
        <v>1981</v>
      </c>
      <c r="D1530" s="723" t="s">
        <v>126</v>
      </c>
      <c r="E1530" s="656" t="s">
        <v>1985</v>
      </c>
      <c r="F1530" s="651" t="s">
        <v>236</v>
      </c>
      <c r="G1530" s="709">
        <v>31.666666666666668</v>
      </c>
      <c r="H1530" s="710"/>
      <c r="I1530" s="650"/>
    </row>
    <row r="1531" spans="1:9" ht="15">
      <c r="A1531" s="726"/>
      <c r="B1531" s="651">
        <f t="shared" si="71"/>
        <v>1385</v>
      </c>
      <c r="C1531" s="656" t="s">
        <v>1981</v>
      </c>
      <c r="D1531" s="723" t="s">
        <v>126</v>
      </c>
      <c r="E1531" s="656" t="s">
        <v>1986</v>
      </c>
      <c r="F1531" s="651" t="s">
        <v>236</v>
      </c>
      <c r="G1531" s="709">
        <v>36.791666666666671</v>
      </c>
      <c r="H1531" s="710"/>
      <c r="I1531" s="650"/>
    </row>
    <row r="1532" spans="1:9" ht="15">
      <c r="A1532" s="726"/>
      <c r="B1532" s="651">
        <f t="shared" si="71"/>
        <v>1386</v>
      </c>
      <c r="C1532" s="656" t="s">
        <v>1981</v>
      </c>
      <c r="D1532" s="723" t="s">
        <v>126</v>
      </c>
      <c r="E1532" s="656" t="s">
        <v>1987</v>
      </c>
      <c r="F1532" s="651" t="s">
        <v>236</v>
      </c>
      <c r="G1532" s="709">
        <v>25.833333333333336</v>
      </c>
      <c r="H1532" s="710"/>
      <c r="I1532" s="650"/>
    </row>
    <row r="1533" spans="1:9" ht="15">
      <c r="A1533" s="726"/>
      <c r="B1533" s="651">
        <f t="shared" si="71"/>
        <v>1387</v>
      </c>
      <c r="C1533" s="656" t="s">
        <v>1981</v>
      </c>
      <c r="D1533" s="723" t="s">
        <v>126</v>
      </c>
      <c r="E1533" s="656" t="s">
        <v>1988</v>
      </c>
      <c r="F1533" s="651" t="s">
        <v>236</v>
      </c>
      <c r="G1533" s="709">
        <v>33.541666666666664</v>
      </c>
      <c r="H1533" s="710"/>
      <c r="I1533" s="650"/>
    </row>
    <row r="1534" spans="1:9" ht="15">
      <c r="A1534" s="726"/>
      <c r="B1534" s="651">
        <f t="shared" si="71"/>
        <v>1388</v>
      </c>
      <c r="C1534" s="656" t="s">
        <v>1981</v>
      </c>
      <c r="D1534" s="723" t="s">
        <v>126</v>
      </c>
      <c r="E1534" s="656" t="s">
        <v>1989</v>
      </c>
      <c r="F1534" s="651" t="s">
        <v>236</v>
      </c>
      <c r="G1534" s="709">
        <v>40.208333333333343</v>
      </c>
      <c r="H1534" s="710"/>
      <c r="I1534" s="650"/>
    </row>
    <row r="1535" spans="1:9" ht="15">
      <c r="A1535" s="726"/>
      <c r="B1535" s="651">
        <f t="shared" si="71"/>
        <v>1389</v>
      </c>
      <c r="C1535" s="656" t="s">
        <v>1981</v>
      </c>
      <c r="D1535" s="723" t="s">
        <v>126</v>
      </c>
      <c r="E1535" s="656" t="s">
        <v>1990</v>
      </c>
      <c r="F1535" s="651" t="s">
        <v>236</v>
      </c>
      <c r="G1535" s="709">
        <v>49.166666666666671</v>
      </c>
      <c r="H1535" s="710"/>
      <c r="I1535" s="650"/>
    </row>
    <row r="1536" spans="1:9" ht="15">
      <c r="A1536" s="726"/>
      <c r="B1536" s="651">
        <f t="shared" si="71"/>
        <v>1390</v>
      </c>
      <c r="C1536" s="656" t="s">
        <v>1981</v>
      </c>
      <c r="D1536" s="723" t="s">
        <v>126</v>
      </c>
      <c r="E1536" s="656" t="s">
        <v>1991</v>
      </c>
      <c r="F1536" s="651" t="s">
        <v>236</v>
      </c>
      <c r="G1536" s="709">
        <v>79.166666666666671</v>
      </c>
      <c r="H1536" s="710"/>
      <c r="I1536" s="650"/>
    </row>
    <row r="1537" spans="1:9" ht="15">
      <c r="A1537" s="726"/>
      <c r="B1537" s="651">
        <f t="shared" si="71"/>
        <v>1391</v>
      </c>
      <c r="C1537" s="656" t="s">
        <v>1981</v>
      </c>
      <c r="D1537" s="723" t="s">
        <v>126</v>
      </c>
      <c r="E1537" s="656" t="s">
        <v>1992</v>
      </c>
      <c r="F1537" s="651" t="s">
        <v>236</v>
      </c>
      <c r="G1537" s="709">
        <v>95.833333333333343</v>
      </c>
      <c r="H1537" s="710"/>
      <c r="I1537" s="650"/>
    </row>
    <row r="1538" spans="1:9" ht="16.5">
      <c r="A1538" s="726"/>
      <c r="B1538" s="748"/>
      <c r="C1538" s="689" t="s">
        <v>1993</v>
      </c>
      <c r="D1538" s="702"/>
      <c r="E1538" s="702"/>
      <c r="F1538" s="736"/>
      <c r="G1538" s="731"/>
      <c r="H1538" s="732"/>
      <c r="I1538" s="650"/>
    </row>
    <row r="1539" spans="1:9" ht="15">
      <c r="A1539" s="633" t="s">
        <v>1994</v>
      </c>
      <c r="B1539" s="633"/>
      <c r="C1539" s="652" t="s">
        <v>1995</v>
      </c>
      <c r="D1539" s="652"/>
      <c r="E1539" s="652"/>
      <c r="F1539" s="762"/>
      <c r="G1539" s="776"/>
      <c r="H1539" s="777"/>
      <c r="I1539" s="650"/>
    </row>
    <row r="1540" spans="1:9" ht="15">
      <c r="A1540" s="748"/>
      <c r="B1540" s="651">
        <f>B1537+1</f>
        <v>1392</v>
      </c>
      <c r="C1540" s="656" t="s">
        <v>467</v>
      </c>
      <c r="D1540" s="633" t="s">
        <v>1996</v>
      </c>
      <c r="E1540" s="656" t="s">
        <v>1997</v>
      </c>
      <c r="F1540" s="646" t="s">
        <v>236</v>
      </c>
      <c r="G1540" s="709">
        <v>50</v>
      </c>
      <c r="H1540" s="710"/>
      <c r="I1540" s="650"/>
    </row>
    <row r="1541" spans="1:9" ht="15">
      <c r="A1541" s="684"/>
      <c r="B1541" s="651">
        <f>B1540+1</f>
        <v>1393</v>
      </c>
      <c r="C1541" s="656" t="s">
        <v>467</v>
      </c>
      <c r="D1541" s="633" t="s">
        <v>1996</v>
      </c>
      <c r="E1541" s="656" t="s">
        <v>1998</v>
      </c>
      <c r="F1541" s="646" t="s">
        <v>236</v>
      </c>
      <c r="G1541" s="709">
        <v>65</v>
      </c>
      <c r="H1541" s="710"/>
      <c r="I1541" s="650"/>
    </row>
    <row r="1542" spans="1:9" ht="15">
      <c r="A1542" s="684"/>
      <c r="B1542" s="651">
        <f>B1541+1</f>
        <v>1394</v>
      </c>
      <c r="C1542" s="656" t="s">
        <v>467</v>
      </c>
      <c r="D1542" s="633" t="s">
        <v>1996</v>
      </c>
      <c r="E1542" s="656" t="s">
        <v>1999</v>
      </c>
      <c r="F1542" s="646" t="s">
        <v>236</v>
      </c>
      <c r="G1542" s="709">
        <v>100</v>
      </c>
      <c r="H1542" s="710"/>
      <c r="I1542" s="650"/>
    </row>
    <row r="1543" spans="1:9" ht="15">
      <c r="A1543" s="684"/>
      <c r="B1543" s="651">
        <f t="shared" ref="B1543:B1545" si="72">B1542+1</f>
        <v>1395</v>
      </c>
      <c r="C1543" s="656" t="s">
        <v>467</v>
      </c>
      <c r="D1543" s="633" t="s">
        <v>1996</v>
      </c>
      <c r="E1543" s="656" t="s">
        <v>2000</v>
      </c>
      <c r="F1543" s="646" t="s">
        <v>236</v>
      </c>
      <c r="G1543" s="709">
        <v>22.5</v>
      </c>
      <c r="H1543" s="710"/>
      <c r="I1543" s="650"/>
    </row>
    <row r="1544" spans="1:9" ht="15">
      <c r="A1544" s="684"/>
      <c r="B1544" s="651">
        <f t="shared" si="72"/>
        <v>1396</v>
      </c>
      <c r="C1544" s="656" t="s">
        <v>467</v>
      </c>
      <c r="D1544" s="633" t="s">
        <v>1996</v>
      </c>
      <c r="E1544" s="656" t="s">
        <v>2001</v>
      </c>
      <c r="F1544" s="646" t="s">
        <v>236</v>
      </c>
      <c r="G1544" s="709">
        <v>25</v>
      </c>
      <c r="H1544" s="710"/>
      <c r="I1544" s="650"/>
    </row>
    <row r="1545" spans="1:9" ht="15">
      <c r="A1545" s="684"/>
      <c r="B1545" s="651">
        <f t="shared" si="72"/>
        <v>1397</v>
      </c>
      <c r="C1545" s="656" t="s">
        <v>467</v>
      </c>
      <c r="D1545" s="633" t="s">
        <v>1996</v>
      </c>
      <c r="E1545" s="656" t="s">
        <v>2002</v>
      </c>
      <c r="F1545" s="646" t="s">
        <v>236</v>
      </c>
      <c r="G1545" s="709">
        <v>13</v>
      </c>
      <c r="H1545" s="710"/>
      <c r="I1545" s="650"/>
    </row>
    <row r="1546" spans="1:9" ht="15">
      <c r="A1546" s="633" t="s">
        <v>2003</v>
      </c>
      <c r="B1546" s="748"/>
      <c r="C1546" s="652" t="s">
        <v>2004</v>
      </c>
      <c r="D1546" s="652"/>
      <c r="E1546" s="652"/>
      <c r="F1546" s="711"/>
      <c r="G1546" s="776"/>
      <c r="H1546" s="777"/>
      <c r="I1546" s="650"/>
    </row>
    <row r="1547" spans="1:9" ht="15">
      <c r="A1547" s="748"/>
      <c r="B1547" s="651">
        <f>B1545+1</f>
        <v>1398</v>
      </c>
      <c r="C1547" s="656" t="s">
        <v>2005</v>
      </c>
      <c r="D1547" s="633" t="s">
        <v>126</v>
      </c>
      <c r="E1547" s="656" t="s">
        <v>2006</v>
      </c>
      <c r="F1547" s="646" t="s">
        <v>236</v>
      </c>
      <c r="G1547" s="709">
        <v>5.5</v>
      </c>
      <c r="H1547" s="710"/>
      <c r="I1547" s="650"/>
    </row>
    <row r="1548" spans="1:9" ht="15">
      <c r="A1548" s="684"/>
      <c r="B1548" s="651">
        <f>B1547+1</f>
        <v>1399</v>
      </c>
      <c r="C1548" s="656" t="s">
        <v>2005</v>
      </c>
      <c r="D1548" s="633" t="s">
        <v>126</v>
      </c>
      <c r="E1548" s="656" t="s">
        <v>2007</v>
      </c>
      <c r="F1548" s="646" t="s">
        <v>236</v>
      </c>
      <c r="G1548" s="709">
        <v>6.5</v>
      </c>
      <c r="H1548" s="710"/>
      <c r="I1548" s="650"/>
    </row>
    <row r="1549" spans="1:9" ht="15">
      <c r="A1549" s="684"/>
      <c r="B1549" s="651">
        <f>B1548+1</f>
        <v>1400</v>
      </c>
      <c r="C1549" s="656" t="s">
        <v>2005</v>
      </c>
      <c r="D1549" s="633" t="s">
        <v>126</v>
      </c>
      <c r="E1549" s="656" t="s">
        <v>2008</v>
      </c>
      <c r="F1549" s="646" t="s">
        <v>236</v>
      </c>
      <c r="G1549" s="709">
        <v>7.0000000000000009</v>
      </c>
      <c r="H1549" s="710"/>
      <c r="I1549" s="650"/>
    </row>
    <row r="1550" spans="1:9" ht="15">
      <c r="A1550" s="684"/>
      <c r="B1550" s="651">
        <f t="shared" ref="B1550:B1553" si="73">B1549+1</f>
        <v>1401</v>
      </c>
      <c r="C1550" s="656" t="s">
        <v>2005</v>
      </c>
      <c r="D1550" s="633" t="s">
        <v>126</v>
      </c>
      <c r="E1550" s="656" t="s">
        <v>2009</v>
      </c>
      <c r="F1550" s="646" t="s">
        <v>236</v>
      </c>
      <c r="G1550" s="709">
        <v>35</v>
      </c>
      <c r="H1550" s="710"/>
      <c r="I1550" s="650"/>
    </row>
    <row r="1551" spans="1:9" ht="15">
      <c r="A1551" s="684"/>
      <c r="B1551" s="651">
        <f t="shared" si="73"/>
        <v>1402</v>
      </c>
      <c r="C1551" s="656" t="s">
        <v>2005</v>
      </c>
      <c r="D1551" s="633" t="s">
        <v>1996</v>
      </c>
      <c r="E1551" s="697" t="s">
        <v>2010</v>
      </c>
      <c r="F1551" s="646" t="s">
        <v>236</v>
      </c>
      <c r="G1551" s="709">
        <v>60</v>
      </c>
      <c r="H1551" s="710"/>
      <c r="I1551" s="650"/>
    </row>
    <row r="1552" spans="1:9" ht="15">
      <c r="A1552" s="684"/>
      <c r="B1552" s="651">
        <f t="shared" si="73"/>
        <v>1403</v>
      </c>
      <c r="C1552" s="656" t="s">
        <v>2005</v>
      </c>
      <c r="D1552" s="633" t="s">
        <v>1996</v>
      </c>
      <c r="E1552" s="656" t="s">
        <v>2011</v>
      </c>
      <c r="F1552" s="646" t="s">
        <v>236</v>
      </c>
      <c r="G1552" s="709">
        <v>100</v>
      </c>
      <c r="H1552" s="710"/>
      <c r="I1552" s="650"/>
    </row>
    <row r="1553" spans="1:9" ht="15">
      <c r="A1553" s="684"/>
      <c r="B1553" s="651">
        <f t="shared" si="73"/>
        <v>1404</v>
      </c>
      <c r="C1553" s="656" t="s">
        <v>2005</v>
      </c>
      <c r="D1553" s="633" t="s">
        <v>1996</v>
      </c>
      <c r="E1553" s="697" t="s">
        <v>2012</v>
      </c>
      <c r="F1553" s="646" t="s">
        <v>236</v>
      </c>
      <c r="G1553" s="709">
        <v>100</v>
      </c>
      <c r="H1553" s="710"/>
      <c r="I1553" s="650"/>
    </row>
    <row r="1554" spans="1:9" ht="16.5">
      <c r="A1554" s="684"/>
      <c r="B1554" s="748"/>
      <c r="C1554" s="689" t="s">
        <v>2013</v>
      </c>
      <c r="D1554" s="702"/>
      <c r="E1554" s="702"/>
      <c r="F1554" s="724"/>
      <c r="G1554" s="709"/>
      <c r="H1554" s="710"/>
      <c r="I1554" s="650"/>
    </row>
    <row r="1555" spans="1:9" ht="15">
      <c r="A1555" s="723" t="s">
        <v>2014</v>
      </c>
      <c r="B1555" s="723"/>
      <c r="C1555" s="652" t="s">
        <v>2015</v>
      </c>
      <c r="D1555" s="652"/>
      <c r="E1555" s="652"/>
      <c r="F1555" s="724"/>
      <c r="G1555" s="709"/>
      <c r="H1555" s="710"/>
      <c r="I1555" s="650"/>
    </row>
    <row r="1556" spans="1:9" ht="15">
      <c r="A1556" s="748"/>
      <c r="B1556" s="651">
        <f>B1553+1</f>
        <v>1405</v>
      </c>
      <c r="C1556" s="656" t="s">
        <v>2016</v>
      </c>
      <c r="D1556" s="723" t="s">
        <v>334</v>
      </c>
      <c r="E1556" s="656" t="s">
        <v>2017</v>
      </c>
      <c r="F1556" s="651" t="s">
        <v>236</v>
      </c>
      <c r="G1556" s="709">
        <v>3.1666666666666669E-2</v>
      </c>
      <c r="H1556" s="710"/>
      <c r="I1556" s="650"/>
    </row>
    <row r="1557" spans="1:9" ht="15">
      <c r="A1557" s="726"/>
      <c r="B1557" s="651">
        <f>B1556+1</f>
        <v>1406</v>
      </c>
      <c r="C1557" s="656" t="s">
        <v>2016</v>
      </c>
      <c r="D1557" s="723" t="s">
        <v>334</v>
      </c>
      <c r="E1557" s="656" t="s">
        <v>2018</v>
      </c>
      <c r="F1557" s="651" t="s">
        <v>236</v>
      </c>
      <c r="G1557" s="709">
        <v>3.9750000000000001E-2</v>
      </c>
      <c r="H1557" s="710"/>
      <c r="I1557" s="650"/>
    </row>
    <row r="1558" spans="1:9" ht="15">
      <c r="A1558" s="726"/>
      <c r="B1558" s="651">
        <f>B1557+1</f>
        <v>1407</v>
      </c>
      <c r="C1558" s="656" t="s">
        <v>2016</v>
      </c>
      <c r="D1558" s="723" t="s">
        <v>334</v>
      </c>
      <c r="E1558" s="656" t="s">
        <v>2019</v>
      </c>
      <c r="F1558" s="651" t="s">
        <v>236</v>
      </c>
      <c r="G1558" s="709">
        <v>7.8750000000000001E-2</v>
      </c>
      <c r="H1558" s="710"/>
      <c r="I1558" s="650"/>
    </row>
    <row r="1559" spans="1:9" ht="15">
      <c r="A1559" s="726"/>
      <c r="B1559" s="651">
        <f t="shared" ref="B1559:B1562" si="74">B1558+1</f>
        <v>1408</v>
      </c>
      <c r="C1559" s="656" t="s">
        <v>2016</v>
      </c>
      <c r="D1559" s="723" t="s">
        <v>334</v>
      </c>
      <c r="E1559" s="656" t="s">
        <v>2020</v>
      </c>
      <c r="F1559" s="651" t="s">
        <v>236</v>
      </c>
      <c r="G1559" s="709">
        <v>5.5833333333333332E-2</v>
      </c>
      <c r="H1559" s="710"/>
      <c r="I1559" s="650"/>
    </row>
    <row r="1560" spans="1:9" ht="15">
      <c r="A1560" s="726"/>
      <c r="B1560" s="651">
        <f t="shared" si="74"/>
        <v>1409</v>
      </c>
      <c r="C1560" s="656" t="s">
        <v>2016</v>
      </c>
      <c r="D1560" s="723" t="s">
        <v>334</v>
      </c>
      <c r="E1560" s="656" t="s">
        <v>2021</v>
      </c>
      <c r="F1560" s="651" t="s">
        <v>236</v>
      </c>
      <c r="G1560" s="709">
        <v>0.159</v>
      </c>
      <c r="H1560" s="710"/>
      <c r="I1560" s="650"/>
    </row>
    <row r="1561" spans="1:9" ht="15">
      <c r="A1561" s="726"/>
      <c r="B1561" s="651">
        <f t="shared" si="74"/>
        <v>1410</v>
      </c>
      <c r="C1561" s="656" t="s">
        <v>2016</v>
      </c>
      <c r="D1561" s="723" t="s">
        <v>334</v>
      </c>
      <c r="E1561" s="656" t="s">
        <v>2022</v>
      </c>
      <c r="F1561" s="651" t="s">
        <v>236</v>
      </c>
      <c r="G1561" s="709">
        <v>0.2</v>
      </c>
      <c r="H1561" s="710"/>
      <c r="I1561" s="650"/>
    </row>
    <row r="1562" spans="1:9" ht="15">
      <c r="A1562" s="726"/>
      <c r="B1562" s="651">
        <f t="shared" si="74"/>
        <v>1411</v>
      </c>
      <c r="C1562" s="656" t="s">
        <v>2016</v>
      </c>
      <c r="D1562" s="666" t="s">
        <v>334</v>
      </c>
      <c r="E1562" s="656" t="s">
        <v>2023</v>
      </c>
      <c r="F1562" s="651" t="s">
        <v>236</v>
      </c>
      <c r="G1562" s="709">
        <v>0.47699999999999998</v>
      </c>
      <c r="H1562" s="710"/>
      <c r="I1562" s="650"/>
    </row>
    <row r="1563" spans="1:9" ht="15">
      <c r="A1563" s="723" t="s">
        <v>2024</v>
      </c>
      <c r="B1563" s="748"/>
      <c r="C1563" s="652" t="s">
        <v>2025</v>
      </c>
      <c r="D1563" s="652"/>
      <c r="E1563" s="652"/>
      <c r="F1563" s="724"/>
      <c r="G1563" s="709"/>
      <c r="H1563" s="710"/>
      <c r="I1563" s="650"/>
    </row>
    <row r="1564" spans="1:9" ht="15">
      <c r="A1564" s="748"/>
      <c r="B1564" s="651">
        <f>B1562+1</f>
        <v>1412</v>
      </c>
      <c r="C1564" s="656" t="s">
        <v>2026</v>
      </c>
      <c r="D1564" s="666" t="s">
        <v>334</v>
      </c>
      <c r="E1564" s="656" t="s">
        <v>2027</v>
      </c>
      <c r="F1564" s="651" t="s">
        <v>236</v>
      </c>
      <c r="G1564" s="709">
        <v>2.5750000000000002</v>
      </c>
      <c r="H1564" s="710"/>
      <c r="I1564" s="650"/>
    </row>
    <row r="1565" spans="1:9" ht="15">
      <c r="A1565" s="726"/>
      <c r="B1565" s="651">
        <f>B1564+1</f>
        <v>1413</v>
      </c>
      <c r="C1565" s="656" t="s">
        <v>2026</v>
      </c>
      <c r="D1565" s="723" t="s">
        <v>334</v>
      </c>
      <c r="E1565" s="656" t="s">
        <v>2028</v>
      </c>
      <c r="F1565" s="651" t="s">
        <v>236</v>
      </c>
      <c r="G1565" s="709">
        <v>9.0999999999999998E-2</v>
      </c>
      <c r="H1565" s="710"/>
      <c r="I1565" s="650"/>
    </row>
    <row r="1566" spans="1:9" ht="15">
      <c r="A1566" s="726"/>
      <c r="B1566" s="651">
        <f>B1565+1</f>
        <v>1414</v>
      </c>
      <c r="C1566" s="656" t="s">
        <v>2026</v>
      </c>
      <c r="D1566" s="723" t="s">
        <v>334</v>
      </c>
      <c r="E1566" s="656" t="s">
        <v>2029</v>
      </c>
      <c r="F1566" s="651" t="s">
        <v>236</v>
      </c>
      <c r="G1566" s="709">
        <v>0.13700000000000001</v>
      </c>
      <c r="H1566" s="710"/>
      <c r="I1566" s="650"/>
    </row>
    <row r="1567" spans="1:9" ht="15">
      <c r="A1567" s="726"/>
      <c r="B1567" s="651">
        <f t="shared" ref="B1567:B1580" si="75">B1566+1</f>
        <v>1415</v>
      </c>
      <c r="C1567" s="656" t="s">
        <v>2026</v>
      </c>
      <c r="D1567" s="723" t="s">
        <v>334</v>
      </c>
      <c r="E1567" s="656" t="s">
        <v>2030</v>
      </c>
      <c r="F1567" s="651" t="s">
        <v>236</v>
      </c>
      <c r="G1567" s="709">
        <v>0.14583333333333334</v>
      </c>
      <c r="H1567" s="710"/>
      <c r="I1567" s="650"/>
    </row>
    <row r="1568" spans="1:9" ht="15">
      <c r="A1568" s="726"/>
      <c r="B1568" s="651">
        <f t="shared" si="75"/>
        <v>1416</v>
      </c>
      <c r="C1568" s="656" t="s">
        <v>2026</v>
      </c>
      <c r="D1568" s="723" t="s">
        <v>334</v>
      </c>
      <c r="E1568" s="656" t="s">
        <v>2031</v>
      </c>
      <c r="F1568" s="651" t="s">
        <v>236</v>
      </c>
      <c r="G1568" s="709">
        <v>0.2</v>
      </c>
      <c r="H1568" s="710"/>
      <c r="I1568" s="650"/>
    </row>
    <row r="1569" spans="1:9" ht="15">
      <c r="A1569" s="726"/>
      <c r="B1569" s="651">
        <f t="shared" si="75"/>
        <v>1417</v>
      </c>
      <c r="C1569" s="656" t="s">
        <v>2026</v>
      </c>
      <c r="D1569" s="723" t="s">
        <v>334</v>
      </c>
      <c r="E1569" s="656" t="s">
        <v>2032</v>
      </c>
      <c r="F1569" s="651" t="s">
        <v>236</v>
      </c>
      <c r="G1569" s="709">
        <v>0.45500000000000002</v>
      </c>
      <c r="H1569" s="710"/>
      <c r="I1569" s="650"/>
    </row>
    <row r="1570" spans="1:9" ht="15">
      <c r="A1570" s="726"/>
      <c r="B1570" s="651">
        <f t="shared" si="75"/>
        <v>1418</v>
      </c>
      <c r="C1570" s="656" t="s">
        <v>2026</v>
      </c>
      <c r="D1570" s="723" t="s">
        <v>334</v>
      </c>
      <c r="E1570" s="656" t="s">
        <v>2033</v>
      </c>
      <c r="F1570" s="651" t="s">
        <v>236</v>
      </c>
      <c r="G1570" s="709">
        <v>0.114</v>
      </c>
      <c r="H1570" s="710"/>
      <c r="I1570" s="650"/>
    </row>
    <row r="1571" spans="1:9" ht="15">
      <c r="A1571" s="726"/>
      <c r="B1571" s="651">
        <f t="shared" si="75"/>
        <v>1419</v>
      </c>
      <c r="C1571" s="656" t="s">
        <v>2026</v>
      </c>
      <c r="D1571" s="723" t="s">
        <v>334</v>
      </c>
      <c r="E1571" s="656" t="s">
        <v>2034</v>
      </c>
      <c r="F1571" s="651" t="s">
        <v>236</v>
      </c>
      <c r="G1571" s="709">
        <v>0.17133333333333337</v>
      </c>
      <c r="H1571" s="710"/>
      <c r="I1571" s="650"/>
    </row>
    <row r="1572" spans="1:9" ht="15">
      <c r="A1572" s="726"/>
      <c r="B1572" s="651">
        <f t="shared" si="75"/>
        <v>1420</v>
      </c>
      <c r="C1572" s="656" t="s">
        <v>2026</v>
      </c>
      <c r="D1572" s="723" t="s">
        <v>334</v>
      </c>
      <c r="E1572" s="656" t="s">
        <v>2035</v>
      </c>
      <c r="F1572" s="651" t="s">
        <v>236</v>
      </c>
      <c r="G1572" s="709">
        <v>0.21666666666666667</v>
      </c>
      <c r="H1572" s="710"/>
      <c r="I1572" s="650"/>
    </row>
    <row r="1573" spans="1:9" ht="15">
      <c r="A1573" s="726"/>
      <c r="B1573" s="651">
        <f t="shared" si="75"/>
        <v>1421</v>
      </c>
      <c r="C1573" s="656" t="s">
        <v>2026</v>
      </c>
      <c r="D1573" s="723" t="s">
        <v>334</v>
      </c>
      <c r="E1573" s="656" t="s">
        <v>2036</v>
      </c>
      <c r="F1573" s="651" t="s">
        <v>236</v>
      </c>
      <c r="G1573" s="709">
        <v>0.31666666666666671</v>
      </c>
      <c r="H1573" s="710"/>
      <c r="I1573" s="650"/>
    </row>
    <row r="1574" spans="1:9" ht="15">
      <c r="A1574" s="726"/>
      <c r="B1574" s="651">
        <f t="shared" si="75"/>
        <v>1422</v>
      </c>
      <c r="C1574" s="656" t="s">
        <v>2026</v>
      </c>
      <c r="D1574" s="723" t="s">
        <v>334</v>
      </c>
      <c r="E1574" s="656" t="s">
        <v>2037</v>
      </c>
      <c r="F1574" s="651" t="s">
        <v>236</v>
      </c>
      <c r="G1574" s="709">
        <v>0.44166666666666671</v>
      </c>
      <c r="H1574" s="710"/>
      <c r="I1574" s="650"/>
    </row>
    <row r="1575" spans="1:9" ht="15">
      <c r="A1575" s="726"/>
      <c r="B1575" s="651">
        <f t="shared" si="75"/>
        <v>1423</v>
      </c>
      <c r="C1575" s="656" t="s">
        <v>2026</v>
      </c>
      <c r="D1575" s="723" t="s">
        <v>334</v>
      </c>
      <c r="E1575" s="656" t="s">
        <v>2038</v>
      </c>
      <c r="F1575" s="651" t="s">
        <v>236</v>
      </c>
      <c r="G1575" s="709">
        <v>0.625</v>
      </c>
      <c r="H1575" s="710"/>
      <c r="I1575" s="650"/>
    </row>
    <row r="1576" spans="1:9" ht="15">
      <c r="A1576" s="726"/>
      <c r="B1576" s="651">
        <f t="shared" si="75"/>
        <v>1424</v>
      </c>
      <c r="C1576" s="656" t="s">
        <v>2026</v>
      </c>
      <c r="D1576" s="723" t="s">
        <v>334</v>
      </c>
      <c r="E1576" s="656" t="s">
        <v>2039</v>
      </c>
      <c r="F1576" s="651" t="s">
        <v>236</v>
      </c>
      <c r="G1576" s="709">
        <v>0.87500000000000011</v>
      </c>
      <c r="H1576" s="710"/>
      <c r="I1576" s="650"/>
    </row>
    <row r="1577" spans="1:9" ht="15">
      <c r="A1577" s="726"/>
      <c r="B1577" s="651">
        <f t="shared" si="75"/>
        <v>1425</v>
      </c>
      <c r="C1577" s="656" t="s">
        <v>2026</v>
      </c>
      <c r="D1577" s="723" t="s">
        <v>334</v>
      </c>
      <c r="E1577" s="656" t="s">
        <v>2040</v>
      </c>
      <c r="F1577" s="651" t="s">
        <v>236</v>
      </c>
      <c r="G1577" s="709">
        <v>1.375</v>
      </c>
      <c r="H1577" s="710"/>
      <c r="I1577" s="650"/>
    </row>
    <row r="1578" spans="1:9" ht="15">
      <c r="A1578" s="726"/>
      <c r="B1578" s="651">
        <f t="shared" si="75"/>
        <v>1426</v>
      </c>
      <c r="C1578" s="656" t="s">
        <v>2026</v>
      </c>
      <c r="D1578" s="723" t="s">
        <v>334</v>
      </c>
      <c r="E1578" s="656" t="s">
        <v>2041</v>
      </c>
      <c r="F1578" s="651" t="s">
        <v>236</v>
      </c>
      <c r="G1578" s="709">
        <v>1.6666666666666667</v>
      </c>
      <c r="H1578" s="710"/>
      <c r="I1578" s="650"/>
    </row>
    <row r="1579" spans="1:9" ht="15">
      <c r="A1579" s="726"/>
      <c r="B1579" s="651">
        <f t="shared" si="75"/>
        <v>1427</v>
      </c>
      <c r="C1579" s="656" t="s">
        <v>2026</v>
      </c>
      <c r="D1579" s="723" t="s">
        <v>334</v>
      </c>
      <c r="E1579" s="656" t="s">
        <v>2042</v>
      </c>
      <c r="F1579" s="646" t="s">
        <v>236</v>
      </c>
      <c r="G1579" s="709">
        <v>3.3333333333333335</v>
      </c>
      <c r="H1579" s="710"/>
      <c r="I1579" s="650"/>
    </row>
    <row r="1580" spans="1:9" ht="15">
      <c r="A1580" s="726"/>
      <c r="B1580" s="651">
        <f t="shared" si="75"/>
        <v>1428</v>
      </c>
      <c r="C1580" s="656" t="s">
        <v>2026</v>
      </c>
      <c r="D1580" s="723" t="s">
        <v>334</v>
      </c>
      <c r="E1580" s="656" t="s">
        <v>2043</v>
      </c>
      <c r="F1580" s="646" t="s">
        <v>236</v>
      </c>
      <c r="G1580" s="709">
        <v>4.166666666666667</v>
      </c>
      <c r="H1580" s="710"/>
      <c r="I1580" s="650"/>
    </row>
    <row r="1581" spans="1:9" ht="15">
      <c r="A1581" s="723" t="s">
        <v>2044</v>
      </c>
      <c r="B1581" s="748"/>
      <c r="C1581" s="652" t="s">
        <v>2045</v>
      </c>
      <c r="D1581" s="652"/>
      <c r="E1581" s="652"/>
      <c r="F1581" s="646"/>
      <c r="G1581" s="709"/>
      <c r="H1581" s="710"/>
      <c r="I1581" s="650"/>
    </row>
    <row r="1582" spans="1:9" ht="15">
      <c r="A1582" s="748"/>
      <c r="B1582" s="651">
        <f>B1580+1</f>
        <v>1429</v>
      </c>
      <c r="C1582" s="656" t="s">
        <v>2046</v>
      </c>
      <c r="D1582" s="723" t="s">
        <v>334</v>
      </c>
      <c r="E1582" s="656" t="s">
        <v>2047</v>
      </c>
      <c r="F1582" s="651" t="s">
        <v>236</v>
      </c>
      <c r="G1582" s="709">
        <v>7.4999999999999997E-2</v>
      </c>
      <c r="H1582" s="710"/>
      <c r="I1582" s="650"/>
    </row>
    <row r="1583" spans="1:9" ht="15">
      <c r="A1583" s="778"/>
      <c r="B1583" s="779">
        <f>B1582+1</f>
        <v>1430</v>
      </c>
      <c r="C1583" s="656" t="s">
        <v>2046</v>
      </c>
      <c r="D1583" s="723" t="s">
        <v>334</v>
      </c>
      <c r="E1583" s="656" t="s">
        <v>2048</v>
      </c>
      <c r="F1583" s="651" t="s">
        <v>236</v>
      </c>
      <c r="G1583" s="709">
        <v>9.7000000000000003E-2</v>
      </c>
      <c r="H1583" s="710"/>
      <c r="I1583" s="650"/>
    </row>
    <row r="1584" spans="1:9" ht="15">
      <c r="A1584" s="778"/>
      <c r="B1584" s="779">
        <f>B1583+1</f>
        <v>1431</v>
      </c>
      <c r="C1584" s="656" t="s">
        <v>2046</v>
      </c>
      <c r="D1584" s="723" t="s">
        <v>334</v>
      </c>
      <c r="E1584" s="656" t="s">
        <v>2049</v>
      </c>
      <c r="F1584" s="651" t="s">
        <v>236</v>
      </c>
      <c r="G1584" s="709">
        <v>0.13325000000000001</v>
      </c>
      <c r="H1584" s="710"/>
      <c r="I1584" s="650"/>
    </row>
    <row r="1585" spans="1:9" ht="15">
      <c r="A1585" s="726"/>
      <c r="B1585" s="779">
        <f t="shared" ref="B1585:B1596" si="76">B1584+1</f>
        <v>1432</v>
      </c>
      <c r="C1585" s="656" t="s">
        <v>2046</v>
      </c>
      <c r="D1585" s="723" t="s">
        <v>334</v>
      </c>
      <c r="E1585" s="656" t="s">
        <v>2050</v>
      </c>
      <c r="F1585" s="646" t="s">
        <v>236</v>
      </c>
      <c r="G1585" s="709">
        <v>0.2</v>
      </c>
      <c r="H1585" s="710"/>
      <c r="I1585" s="650"/>
    </row>
    <row r="1586" spans="1:9" ht="15">
      <c r="A1586" s="726"/>
      <c r="B1586" s="779">
        <f t="shared" si="76"/>
        <v>1433</v>
      </c>
      <c r="C1586" s="656" t="s">
        <v>2046</v>
      </c>
      <c r="D1586" s="723" t="s">
        <v>334</v>
      </c>
      <c r="E1586" s="656" t="s">
        <v>2051</v>
      </c>
      <c r="F1586" s="651" t="s">
        <v>236</v>
      </c>
      <c r="G1586" s="709">
        <v>0.35349999999999998</v>
      </c>
      <c r="H1586" s="710"/>
      <c r="I1586" s="650"/>
    </row>
    <row r="1587" spans="1:9" ht="15">
      <c r="A1587" s="726"/>
      <c r="B1587" s="779">
        <f t="shared" si="76"/>
        <v>1434</v>
      </c>
      <c r="C1587" s="656" t="s">
        <v>2046</v>
      </c>
      <c r="D1587" s="723" t="s">
        <v>334</v>
      </c>
      <c r="E1587" s="656" t="s">
        <v>2052</v>
      </c>
      <c r="F1587" s="651" t="s">
        <v>236</v>
      </c>
      <c r="G1587" s="709">
        <v>3.5999999999999997E-2</v>
      </c>
      <c r="H1587" s="710"/>
      <c r="I1587" s="650"/>
    </row>
    <row r="1588" spans="1:9" ht="15">
      <c r="A1588" s="726"/>
      <c r="B1588" s="779">
        <f t="shared" si="76"/>
        <v>1435</v>
      </c>
      <c r="C1588" s="656" t="s">
        <v>2046</v>
      </c>
      <c r="D1588" s="723" t="s">
        <v>334</v>
      </c>
      <c r="E1588" s="656" t="s">
        <v>2053</v>
      </c>
      <c r="F1588" s="651" t="s">
        <v>236</v>
      </c>
      <c r="G1588" s="709">
        <v>2.8000000000000001E-2</v>
      </c>
      <c r="H1588" s="710"/>
      <c r="I1588" s="650"/>
    </row>
    <row r="1589" spans="1:9" ht="15">
      <c r="A1589" s="726"/>
      <c r="B1589" s="779">
        <f t="shared" si="76"/>
        <v>1436</v>
      </c>
      <c r="C1589" s="656" t="s">
        <v>2046</v>
      </c>
      <c r="D1589" s="723" t="s">
        <v>334</v>
      </c>
      <c r="E1589" s="656" t="s">
        <v>2054</v>
      </c>
      <c r="F1589" s="651" t="s">
        <v>236</v>
      </c>
      <c r="G1589" s="709">
        <v>7.2499999999999995E-2</v>
      </c>
      <c r="H1589" s="710"/>
      <c r="I1589" s="650"/>
    </row>
    <row r="1590" spans="1:9" ht="15">
      <c r="A1590" s="726"/>
      <c r="B1590" s="779">
        <f t="shared" si="76"/>
        <v>1437</v>
      </c>
      <c r="C1590" s="656" t="s">
        <v>2046</v>
      </c>
      <c r="D1590" s="723" t="s">
        <v>334</v>
      </c>
      <c r="E1590" s="656" t="s">
        <v>2055</v>
      </c>
      <c r="F1590" s="651" t="s">
        <v>236</v>
      </c>
      <c r="G1590" s="709">
        <v>0.10308333333333332</v>
      </c>
      <c r="H1590" s="710"/>
      <c r="I1590" s="650"/>
    </row>
    <row r="1591" spans="1:9" ht="15">
      <c r="A1591" s="726"/>
      <c r="B1591" s="779">
        <f t="shared" si="76"/>
        <v>1438</v>
      </c>
      <c r="C1591" s="656" t="s">
        <v>2046</v>
      </c>
      <c r="D1591" s="723" t="s">
        <v>334</v>
      </c>
      <c r="E1591" s="656" t="s">
        <v>2056</v>
      </c>
      <c r="F1591" s="651" t="s">
        <v>236</v>
      </c>
      <c r="G1591" s="709">
        <v>0.16800000000000001</v>
      </c>
      <c r="H1591" s="710"/>
      <c r="I1591" s="650"/>
    </row>
    <row r="1592" spans="1:9" ht="15">
      <c r="A1592" s="726"/>
      <c r="B1592" s="779">
        <f t="shared" si="76"/>
        <v>1439</v>
      </c>
      <c r="C1592" s="656" t="s">
        <v>2046</v>
      </c>
      <c r="D1592" s="723" t="s">
        <v>334</v>
      </c>
      <c r="E1592" s="656" t="s">
        <v>2057</v>
      </c>
      <c r="F1592" s="651" t="s">
        <v>236</v>
      </c>
      <c r="G1592" s="709">
        <v>0.23799999999999999</v>
      </c>
      <c r="H1592" s="710"/>
      <c r="I1592" s="650"/>
    </row>
    <row r="1593" spans="1:9" ht="15">
      <c r="A1593" s="726"/>
      <c r="B1593" s="779">
        <f t="shared" si="76"/>
        <v>1440</v>
      </c>
      <c r="C1593" s="656" t="s">
        <v>2046</v>
      </c>
      <c r="D1593" s="723" t="s">
        <v>334</v>
      </c>
      <c r="E1593" s="656" t="s">
        <v>2058</v>
      </c>
      <c r="F1593" s="651" t="s">
        <v>236</v>
      </c>
      <c r="G1593" s="709">
        <v>0.46416666666666667</v>
      </c>
      <c r="H1593" s="710"/>
      <c r="I1593" s="650"/>
    </row>
    <row r="1594" spans="1:9" ht="15">
      <c r="A1594" s="726"/>
      <c r="B1594" s="779">
        <f t="shared" si="76"/>
        <v>1441</v>
      </c>
      <c r="C1594" s="656" t="s">
        <v>2046</v>
      </c>
      <c r="D1594" s="723" t="s">
        <v>334</v>
      </c>
      <c r="E1594" s="656" t="s">
        <v>2059</v>
      </c>
      <c r="F1594" s="651" t="s">
        <v>236</v>
      </c>
      <c r="G1594" s="709">
        <v>0.72499999999999998</v>
      </c>
      <c r="H1594" s="710"/>
      <c r="I1594" s="650"/>
    </row>
    <row r="1595" spans="1:9" ht="15">
      <c r="A1595" s="726"/>
      <c r="B1595" s="779">
        <f t="shared" si="76"/>
        <v>1442</v>
      </c>
      <c r="C1595" s="656" t="s">
        <v>2046</v>
      </c>
      <c r="D1595" s="723" t="s">
        <v>334</v>
      </c>
      <c r="E1595" s="656" t="s">
        <v>2060</v>
      </c>
      <c r="F1595" s="651" t="s">
        <v>236</v>
      </c>
      <c r="G1595" s="709">
        <v>0.96</v>
      </c>
      <c r="H1595" s="710"/>
      <c r="I1595" s="650"/>
    </row>
    <row r="1596" spans="1:9" ht="15">
      <c r="A1596" s="726"/>
      <c r="B1596" s="779">
        <f t="shared" si="76"/>
        <v>1443</v>
      </c>
      <c r="C1596" s="656" t="s">
        <v>2046</v>
      </c>
      <c r="D1596" s="723" t="s">
        <v>334</v>
      </c>
      <c r="E1596" s="656" t="s">
        <v>2061</v>
      </c>
      <c r="F1596" s="651" t="s">
        <v>236</v>
      </c>
      <c r="G1596" s="709">
        <v>1.53</v>
      </c>
      <c r="H1596" s="710"/>
      <c r="I1596" s="650"/>
    </row>
    <row r="1597" spans="1:9" ht="15">
      <c r="A1597" s="723" t="s">
        <v>2062</v>
      </c>
      <c r="B1597" s="748"/>
      <c r="C1597" s="652" t="s">
        <v>2063</v>
      </c>
      <c r="D1597" s="652"/>
      <c r="E1597" s="652"/>
      <c r="F1597" s="646"/>
      <c r="G1597" s="709"/>
      <c r="H1597" s="710"/>
      <c r="I1597" s="650"/>
    </row>
    <row r="1598" spans="1:9" ht="15">
      <c r="A1598" s="748"/>
      <c r="B1598" s="779">
        <f>B1596+1</f>
        <v>1444</v>
      </c>
      <c r="C1598" s="656" t="s">
        <v>2026</v>
      </c>
      <c r="D1598" s="723" t="s">
        <v>334</v>
      </c>
      <c r="E1598" s="656" t="s">
        <v>2064</v>
      </c>
      <c r="F1598" s="651" t="s">
        <v>236</v>
      </c>
      <c r="G1598" s="709">
        <v>0.29066666666666674</v>
      </c>
      <c r="H1598" s="710"/>
      <c r="I1598" s="650"/>
    </row>
    <row r="1599" spans="1:9" ht="15">
      <c r="A1599" s="726"/>
      <c r="B1599" s="651">
        <f>B1598+1</f>
        <v>1445</v>
      </c>
      <c r="C1599" s="656" t="s">
        <v>2026</v>
      </c>
      <c r="D1599" s="723" t="s">
        <v>334</v>
      </c>
      <c r="E1599" s="656" t="s">
        <v>2065</v>
      </c>
      <c r="F1599" s="651" t="s">
        <v>236</v>
      </c>
      <c r="G1599" s="709">
        <v>0.43333333333333335</v>
      </c>
      <c r="H1599" s="710"/>
      <c r="I1599" s="650"/>
    </row>
    <row r="1600" spans="1:9" ht="15">
      <c r="A1600" s="726"/>
      <c r="B1600" s="651">
        <f>B1599+1</f>
        <v>1446</v>
      </c>
      <c r="C1600" s="656" t="s">
        <v>2026</v>
      </c>
      <c r="D1600" s="723" t="s">
        <v>334</v>
      </c>
      <c r="E1600" s="656" t="s">
        <v>2066</v>
      </c>
      <c r="F1600" s="651" t="s">
        <v>236</v>
      </c>
      <c r="G1600" s="709">
        <v>0.27316666666666667</v>
      </c>
      <c r="H1600" s="710"/>
      <c r="I1600" s="650"/>
    </row>
    <row r="1601" spans="1:9" ht="15">
      <c r="A1601" s="726"/>
      <c r="B1601" s="651">
        <f t="shared" ref="B1601:B1611" si="77">B1600+1</f>
        <v>1447</v>
      </c>
      <c r="C1601" s="656" t="s">
        <v>2026</v>
      </c>
      <c r="D1601" s="723" t="s">
        <v>334</v>
      </c>
      <c r="E1601" s="656" t="s">
        <v>2067</v>
      </c>
      <c r="F1601" s="651" t="s">
        <v>236</v>
      </c>
      <c r="G1601" s="709">
        <v>0.40500000000000003</v>
      </c>
      <c r="H1601" s="710"/>
      <c r="I1601" s="650"/>
    </row>
    <row r="1602" spans="1:9" ht="15">
      <c r="A1602" s="726"/>
      <c r="B1602" s="651">
        <f t="shared" si="77"/>
        <v>1448</v>
      </c>
      <c r="C1602" s="656" t="s">
        <v>2026</v>
      </c>
      <c r="D1602" s="723" t="s">
        <v>334</v>
      </c>
      <c r="E1602" s="656" t="s">
        <v>2068</v>
      </c>
      <c r="F1602" s="651" t="s">
        <v>236</v>
      </c>
      <c r="G1602" s="709">
        <v>0.61199999999999999</v>
      </c>
      <c r="H1602" s="710"/>
      <c r="I1602" s="650"/>
    </row>
    <row r="1603" spans="1:9" ht="15">
      <c r="A1603" s="726"/>
      <c r="B1603" s="651">
        <f t="shared" si="77"/>
        <v>1449</v>
      </c>
      <c r="C1603" s="656" t="s">
        <v>2026</v>
      </c>
      <c r="D1603" s="723" t="s">
        <v>334</v>
      </c>
      <c r="E1603" s="656" t="s">
        <v>2069</v>
      </c>
      <c r="F1603" s="651" t="s">
        <v>236</v>
      </c>
      <c r="G1603" s="709">
        <v>0.96916666666666662</v>
      </c>
      <c r="H1603" s="710"/>
      <c r="I1603" s="650"/>
    </row>
    <row r="1604" spans="1:9" ht="15">
      <c r="A1604" s="726"/>
      <c r="B1604" s="651">
        <f t="shared" si="77"/>
        <v>1450</v>
      </c>
      <c r="C1604" s="656" t="s">
        <v>2026</v>
      </c>
      <c r="D1604" s="723" t="s">
        <v>334</v>
      </c>
      <c r="E1604" s="656" t="s">
        <v>2070</v>
      </c>
      <c r="F1604" s="651" t="s">
        <v>236</v>
      </c>
      <c r="G1604" s="709">
        <v>1.5914999999999999</v>
      </c>
      <c r="H1604" s="710"/>
      <c r="I1604" s="650"/>
    </row>
    <row r="1605" spans="1:9" ht="15">
      <c r="A1605" s="726"/>
      <c r="B1605" s="651">
        <f t="shared" si="77"/>
        <v>1451</v>
      </c>
      <c r="C1605" s="656" t="s">
        <v>2026</v>
      </c>
      <c r="D1605" s="723" t="s">
        <v>334</v>
      </c>
      <c r="E1605" s="656" t="s">
        <v>2071</v>
      </c>
      <c r="F1605" s="651" t="s">
        <v>236</v>
      </c>
      <c r="G1605" s="709">
        <v>0.3505833333333333</v>
      </c>
      <c r="H1605" s="710"/>
      <c r="I1605" s="650"/>
    </row>
    <row r="1606" spans="1:9" ht="15">
      <c r="A1606" s="726"/>
      <c r="B1606" s="651">
        <f t="shared" si="77"/>
        <v>1452</v>
      </c>
      <c r="C1606" s="656" t="s">
        <v>2026</v>
      </c>
      <c r="D1606" s="723" t="s">
        <v>334</v>
      </c>
      <c r="E1606" s="656" t="s">
        <v>2072</v>
      </c>
      <c r="F1606" s="651" t="s">
        <v>236</v>
      </c>
      <c r="G1606" s="709">
        <v>0.54833333333333345</v>
      </c>
      <c r="H1606" s="710"/>
      <c r="I1606" s="650"/>
    </row>
    <row r="1607" spans="1:9" ht="15">
      <c r="A1607" s="726"/>
      <c r="B1607" s="651">
        <f t="shared" si="77"/>
        <v>1453</v>
      </c>
      <c r="C1607" s="656" t="s">
        <v>2026</v>
      </c>
      <c r="D1607" s="723" t="s">
        <v>334</v>
      </c>
      <c r="E1607" s="656" t="s">
        <v>2073</v>
      </c>
      <c r="F1607" s="651" t="s">
        <v>236</v>
      </c>
      <c r="G1607" s="709">
        <v>0.87433333333333341</v>
      </c>
      <c r="H1607" s="710"/>
      <c r="I1607" s="650"/>
    </row>
    <row r="1608" spans="1:9" ht="15">
      <c r="A1608" s="726"/>
      <c r="B1608" s="651">
        <f t="shared" si="77"/>
        <v>1454</v>
      </c>
      <c r="C1608" s="656" t="s">
        <v>2026</v>
      </c>
      <c r="D1608" s="723" t="s">
        <v>334</v>
      </c>
      <c r="E1608" s="656" t="s">
        <v>2074</v>
      </c>
      <c r="F1608" s="651" t="s">
        <v>236</v>
      </c>
      <c r="G1608" s="709">
        <v>1.2858333333333332</v>
      </c>
      <c r="H1608" s="710"/>
      <c r="I1608" s="650"/>
    </row>
    <row r="1609" spans="1:9" ht="15">
      <c r="A1609" s="726"/>
      <c r="B1609" s="651">
        <f t="shared" si="77"/>
        <v>1455</v>
      </c>
      <c r="C1609" s="656" t="s">
        <v>2026</v>
      </c>
      <c r="D1609" s="723" t="s">
        <v>334</v>
      </c>
      <c r="E1609" s="656" t="s">
        <v>2075</v>
      </c>
      <c r="F1609" s="651" t="s">
        <v>236</v>
      </c>
      <c r="G1609" s="709">
        <v>1.9875</v>
      </c>
      <c r="H1609" s="710"/>
      <c r="I1609" s="650"/>
    </row>
    <row r="1610" spans="1:9" ht="15">
      <c r="A1610" s="726"/>
      <c r="B1610" s="651">
        <f t="shared" si="77"/>
        <v>1456</v>
      </c>
      <c r="C1610" s="656" t="s">
        <v>2026</v>
      </c>
      <c r="D1610" s="723" t="s">
        <v>334</v>
      </c>
      <c r="E1610" s="656" t="s">
        <v>2076</v>
      </c>
      <c r="F1610" s="651" t="s">
        <v>236</v>
      </c>
      <c r="G1610" s="709">
        <v>3.2749999999999999</v>
      </c>
      <c r="H1610" s="710"/>
      <c r="I1610" s="650"/>
    </row>
    <row r="1611" spans="1:9" ht="15">
      <c r="A1611" s="726"/>
      <c r="B1611" s="651">
        <f t="shared" si="77"/>
        <v>1457</v>
      </c>
      <c r="C1611" s="656" t="s">
        <v>2026</v>
      </c>
      <c r="D1611" s="723" t="s">
        <v>334</v>
      </c>
      <c r="E1611" s="656" t="s">
        <v>2077</v>
      </c>
      <c r="F1611" s="651" t="s">
        <v>236</v>
      </c>
      <c r="G1611" s="709">
        <v>5.0283333333333333</v>
      </c>
      <c r="H1611" s="710"/>
      <c r="I1611" s="650"/>
    </row>
    <row r="1612" spans="1:9" ht="15">
      <c r="A1612" s="723" t="s">
        <v>2078</v>
      </c>
      <c r="B1612" s="748"/>
      <c r="C1612" s="652" t="s">
        <v>2079</v>
      </c>
      <c r="D1612" s="652"/>
      <c r="E1612" s="652"/>
      <c r="F1612" s="646"/>
      <c r="G1612" s="709"/>
      <c r="H1612" s="710"/>
      <c r="I1612" s="650"/>
    </row>
    <row r="1613" spans="1:9" ht="15">
      <c r="A1613" s="748"/>
      <c r="B1613" s="651">
        <f>B1611+1</f>
        <v>1458</v>
      </c>
      <c r="C1613" s="656" t="s">
        <v>2046</v>
      </c>
      <c r="D1613" s="723" t="s">
        <v>334</v>
      </c>
      <c r="E1613" s="643" t="s">
        <v>2080</v>
      </c>
      <c r="F1613" s="651" t="s">
        <v>725</v>
      </c>
      <c r="G1613" s="709" t="s">
        <v>309</v>
      </c>
      <c r="H1613" s="710"/>
      <c r="I1613" s="650"/>
    </row>
    <row r="1614" spans="1:9" ht="15">
      <c r="A1614" s="723" t="s">
        <v>2081</v>
      </c>
      <c r="B1614" s="748"/>
      <c r="C1614" s="652" t="s">
        <v>2082</v>
      </c>
      <c r="D1614" s="652"/>
      <c r="E1614" s="652"/>
      <c r="F1614" s="646"/>
      <c r="G1614" s="709"/>
      <c r="H1614" s="710"/>
      <c r="I1614" s="650"/>
    </row>
    <row r="1615" spans="1:9" ht="27">
      <c r="A1615" s="748"/>
      <c r="B1615" s="651">
        <f>B1613+1</f>
        <v>1459</v>
      </c>
      <c r="C1615" s="643" t="s">
        <v>2083</v>
      </c>
      <c r="D1615" s="723" t="s">
        <v>126</v>
      </c>
      <c r="E1615" s="643" t="s">
        <v>2084</v>
      </c>
      <c r="F1615" s="646" t="s">
        <v>2085</v>
      </c>
      <c r="G1615" s="709">
        <v>1.1659999999999999</v>
      </c>
      <c r="H1615" s="710"/>
      <c r="I1615" s="650"/>
    </row>
    <row r="1616" spans="1:9" ht="27">
      <c r="A1616" s="726"/>
      <c r="B1616" s="651">
        <f>B1615+1</f>
        <v>1460</v>
      </c>
      <c r="C1616" s="643" t="s">
        <v>2083</v>
      </c>
      <c r="D1616" s="723" t="s">
        <v>126</v>
      </c>
      <c r="E1616" s="643" t="s">
        <v>2086</v>
      </c>
      <c r="F1616" s="646" t="s">
        <v>2085</v>
      </c>
      <c r="G1616" s="709">
        <v>1.333</v>
      </c>
      <c r="H1616" s="710"/>
      <c r="I1616" s="650"/>
    </row>
    <row r="1617" spans="1:9" ht="27">
      <c r="A1617" s="726"/>
      <c r="B1617" s="651">
        <f>B1616+1</f>
        <v>1461</v>
      </c>
      <c r="C1617" s="643" t="s">
        <v>2083</v>
      </c>
      <c r="D1617" s="723" t="s">
        <v>126</v>
      </c>
      <c r="E1617" s="643" t="s">
        <v>2087</v>
      </c>
      <c r="F1617" s="646" t="s">
        <v>2085</v>
      </c>
      <c r="G1617" s="709">
        <v>1.333</v>
      </c>
      <c r="H1617" s="710"/>
      <c r="I1617" s="650"/>
    </row>
    <row r="1618" spans="1:9" ht="15">
      <c r="A1618" s="723" t="s">
        <v>2088</v>
      </c>
      <c r="B1618" s="748"/>
      <c r="C1618" s="652" t="s">
        <v>2089</v>
      </c>
      <c r="D1618" s="652"/>
      <c r="E1618" s="652"/>
      <c r="F1618" s="646"/>
      <c r="G1618" s="709"/>
      <c r="H1618" s="710"/>
      <c r="I1618" s="650"/>
    </row>
    <row r="1619" spans="1:9" ht="27">
      <c r="A1619" s="748"/>
      <c r="B1619" s="651">
        <f>B1617+1</f>
        <v>1462</v>
      </c>
      <c r="C1619" s="643" t="s">
        <v>2090</v>
      </c>
      <c r="D1619" s="723" t="s">
        <v>126</v>
      </c>
      <c r="E1619" s="656" t="s">
        <v>2091</v>
      </c>
      <c r="F1619" s="646" t="s">
        <v>2085</v>
      </c>
      <c r="G1619" s="709">
        <v>1.417</v>
      </c>
      <c r="H1619" s="710"/>
      <c r="I1619" s="650"/>
    </row>
    <row r="1620" spans="1:9" ht="27">
      <c r="A1620" s="726"/>
      <c r="B1620" s="651">
        <f>B1619+1</f>
        <v>1463</v>
      </c>
      <c r="C1620" s="643" t="s">
        <v>2090</v>
      </c>
      <c r="D1620" s="723" t="s">
        <v>126</v>
      </c>
      <c r="E1620" s="656" t="s">
        <v>2092</v>
      </c>
      <c r="F1620" s="646" t="s">
        <v>2085</v>
      </c>
      <c r="G1620" s="709">
        <v>1.6659999999999999</v>
      </c>
      <c r="H1620" s="710"/>
      <c r="I1620" s="650"/>
    </row>
    <row r="1621" spans="1:9" ht="27">
      <c r="A1621" s="726"/>
      <c r="B1621" s="651">
        <f>B1620+1</f>
        <v>1464</v>
      </c>
      <c r="C1621" s="643" t="s">
        <v>2090</v>
      </c>
      <c r="D1621" s="723" t="s">
        <v>126</v>
      </c>
      <c r="E1621" s="656" t="s">
        <v>2093</v>
      </c>
      <c r="F1621" s="646" t="s">
        <v>2085</v>
      </c>
      <c r="G1621" s="709">
        <v>0.83299999999999996</v>
      </c>
      <c r="H1621" s="710"/>
      <c r="I1621" s="650"/>
    </row>
    <row r="1622" spans="1:9" ht="27">
      <c r="A1622" s="726"/>
      <c r="B1622" s="651">
        <f t="shared" ref="B1622:B1628" si="78">B1621+1</f>
        <v>1465</v>
      </c>
      <c r="C1622" s="643" t="s">
        <v>2090</v>
      </c>
      <c r="D1622" s="723" t="s">
        <v>126</v>
      </c>
      <c r="E1622" s="656" t="s">
        <v>2094</v>
      </c>
      <c r="F1622" s="646" t="s">
        <v>2085</v>
      </c>
      <c r="G1622" s="709">
        <v>1.1659999999999999</v>
      </c>
      <c r="H1622" s="710"/>
      <c r="I1622" s="650"/>
    </row>
    <row r="1623" spans="1:9" ht="27">
      <c r="A1623" s="726"/>
      <c r="B1623" s="651">
        <f t="shared" si="78"/>
        <v>1466</v>
      </c>
      <c r="C1623" s="643" t="s">
        <v>2090</v>
      </c>
      <c r="D1623" s="723" t="s">
        <v>126</v>
      </c>
      <c r="E1623" s="656" t="s">
        <v>2095</v>
      </c>
      <c r="F1623" s="646" t="s">
        <v>2085</v>
      </c>
      <c r="G1623" s="709">
        <v>1.417</v>
      </c>
      <c r="H1623" s="710"/>
      <c r="I1623" s="650"/>
    </row>
    <row r="1624" spans="1:9" ht="27">
      <c r="A1624" s="726"/>
      <c r="B1624" s="651">
        <f t="shared" si="78"/>
        <v>1467</v>
      </c>
      <c r="C1624" s="643" t="s">
        <v>2090</v>
      </c>
      <c r="D1624" s="723" t="s">
        <v>126</v>
      </c>
      <c r="E1624" s="656" t="s">
        <v>2096</v>
      </c>
      <c r="F1624" s="646" t="s">
        <v>2085</v>
      </c>
      <c r="G1624" s="709">
        <v>1.6659999999999999</v>
      </c>
      <c r="H1624" s="710"/>
      <c r="I1624" s="650"/>
    </row>
    <row r="1625" spans="1:9" ht="27">
      <c r="A1625" s="726"/>
      <c r="B1625" s="651">
        <f t="shared" si="78"/>
        <v>1468</v>
      </c>
      <c r="C1625" s="643" t="s">
        <v>2090</v>
      </c>
      <c r="D1625" s="723" t="s">
        <v>126</v>
      </c>
      <c r="E1625" s="656" t="s">
        <v>2097</v>
      </c>
      <c r="F1625" s="646" t="s">
        <v>2085</v>
      </c>
      <c r="G1625" s="709">
        <v>1.1659999999999999</v>
      </c>
      <c r="H1625" s="710"/>
      <c r="I1625" s="650"/>
    </row>
    <row r="1626" spans="1:9" ht="27">
      <c r="A1626" s="726"/>
      <c r="B1626" s="651">
        <f t="shared" si="78"/>
        <v>1469</v>
      </c>
      <c r="C1626" s="643" t="s">
        <v>2090</v>
      </c>
      <c r="D1626" s="723" t="s">
        <v>126</v>
      </c>
      <c r="E1626" s="656" t="s">
        <v>2098</v>
      </c>
      <c r="F1626" s="646" t="s">
        <v>2085</v>
      </c>
      <c r="G1626" s="709">
        <v>1.333</v>
      </c>
      <c r="H1626" s="710"/>
      <c r="I1626" s="650"/>
    </row>
    <row r="1627" spans="1:9" ht="27">
      <c r="A1627" s="726"/>
      <c r="B1627" s="651">
        <f t="shared" si="78"/>
        <v>1470</v>
      </c>
      <c r="C1627" s="643" t="s">
        <v>2090</v>
      </c>
      <c r="D1627" s="723" t="s">
        <v>126</v>
      </c>
      <c r="E1627" s="656" t="s">
        <v>2099</v>
      </c>
      <c r="F1627" s="646" t="s">
        <v>2085</v>
      </c>
      <c r="G1627" s="709">
        <v>1.417</v>
      </c>
      <c r="H1627" s="710"/>
      <c r="I1627" s="650"/>
    </row>
    <row r="1628" spans="1:9" ht="27">
      <c r="A1628" s="726"/>
      <c r="B1628" s="651">
        <f t="shared" si="78"/>
        <v>1471</v>
      </c>
      <c r="C1628" s="643" t="s">
        <v>2090</v>
      </c>
      <c r="D1628" s="723" t="s">
        <v>126</v>
      </c>
      <c r="E1628" s="656" t="s">
        <v>2100</v>
      </c>
      <c r="F1628" s="646" t="s">
        <v>2085</v>
      </c>
      <c r="G1628" s="709">
        <v>1.6659999999999999</v>
      </c>
      <c r="H1628" s="710"/>
      <c r="I1628" s="650"/>
    </row>
    <row r="1629" spans="1:9" ht="15">
      <c r="A1629" s="723" t="s">
        <v>2101</v>
      </c>
      <c r="B1629" s="748"/>
      <c r="C1629" s="652" t="s">
        <v>2102</v>
      </c>
      <c r="D1629" s="652"/>
      <c r="E1629" s="652"/>
      <c r="F1629" s="646"/>
      <c r="G1629" s="709"/>
      <c r="H1629" s="710"/>
      <c r="I1629" s="650"/>
    </row>
    <row r="1630" spans="1:9" ht="15">
      <c r="A1630" s="748"/>
      <c r="B1630" s="651">
        <f>B1628+1</f>
        <v>1472</v>
      </c>
      <c r="C1630" s="643" t="s">
        <v>2103</v>
      </c>
      <c r="D1630" s="723" t="s">
        <v>126</v>
      </c>
      <c r="E1630" s="643" t="s">
        <v>2104</v>
      </c>
      <c r="F1630" s="651" t="s">
        <v>236</v>
      </c>
      <c r="G1630" s="709">
        <v>0.16666666666666669</v>
      </c>
      <c r="H1630" s="710"/>
      <c r="I1630" s="650"/>
    </row>
    <row r="1631" spans="1:9" ht="15">
      <c r="A1631" s="726"/>
      <c r="B1631" s="651">
        <f>B1630+1</f>
        <v>1473</v>
      </c>
      <c r="C1631" s="643" t="s">
        <v>2105</v>
      </c>
      <c r="D1631" s="723" t="s">
        <v>126</v>
      </c>
      <c r="E1631" s="643" t="s">
        <v>2106</v>
      </c>
      <c r="F1631" s="651" t="s">
        <v>236</v>
      </c>
      <c r="G1631" s="709">
        <v>0.27500000000000002</v>
      </c>
      <c r="H1631" s="710"/>
      <c r="I1631" s="650"/>
    </row>
    <row r="1632" spans="1:9" ht="15">
      <c r="A1632" s="726"/>
      <c r="B1632" s="651">
        <f>B1631+1</f>
        <v>1474</v>
      </c>
      <c r="C1632" s="643" t="s">
        <v>2105</v>
      </c>
      <c r="D1632" s="723" t="s">
        <v>126</v>
      </c>
      <c r="E1632" s="643" t="s">
        <v>2107</v>
      </c>
      <c r="F1632" s="651" t="s">
        <v>236</v>
      </c>
      <c r="G1632" s="709">
        <v>0.38333333333333336</v>
      </c>
      <c r="H1632" s="710"/>
      <c r="I1632" s="650"/>
    </row>
    <row r="1633" spans="1:9" ht="15">
      <c r="A1633" s="726"/>
      <c r="B1633" s="651">
        <f t="shared" ref="B1633" si="79">B1632+1</f>
        <v>1475</v>
      </c>
      <c r="C1633" s="643" t="s">
        <v>2105</v>
      </c>
      <c r="D1633" s="723" t="s">
        <v>126</v>
      </c>
      <c r="E1633" s="643" t="s">
        <v>2108</v>
      </c>
      <c r="F1633" s="651" t="s">
        <v>236</v>
      </c>
      <c r="G1633" s="709">
        <v>0.58333333333333337</v>
      </c>
      <c r="H1633" s="710"/>
      <c r="I1633" s="650"/>
    </row>
    <row r="1634" spans="1:9" ht="15">
      <c r="A1634" s="723" t="s">
        <v>2109</v>
      </c>
      <c r="B1634" s="748"/>
      <c r="C1634" s="652" t="s">
        <v>2110</v>
      </c>
      <c r="D1634" s="652"/>
      <c r="E1634" s="652"/>
      <c r="F1634" s="646"/>
      <c r="G1634" s="709"/>
      <c r="H1634" s="710"/>
      <c r="I1634" s="650"/>
    </row>
    <row r="1635" spans="1:9" ht="27">
      <c r="A1635" s="748"/>
      <c r="B1635" s="651">
        <f>B1633+1</f>
        <v>1476</v>
      </c>
      <c r="C1635" s="643" t="s">
        <v>2111</v>
      </c>
      <c r="D1635" s="723" t="s">
        <v>126</v>
      </c>
      <c r="E1635" s="643" t="s">
        <v>2112</v>
      </c>
      <c r="F1635" s="646" t="s">
        <v>2085</v>
      </c>
      <c r="G1635" s="709">
        <v>0.15</v>
      </c>
      <c r="H1635" s="710"/>
      <c r="I1635" s="650"/>
    </row>
    <row r="1636" spans="1:9" ht="27">
      <c r="A1636" s="726"/>
      <c r="B1636" s="651">
        <f>B1635+1</f>
        <v>1477</v>
      </c>
      <c r="C1636" s="643" t="s">
        <v>2111</v>
      </c>
      <c r="D1636" s="723" t="s">
        <v>126</v>
      </c>
      <c r="E1636" s="643" t="s">
        <v>2113</v>
      </c>
      <c r="F1636" s="646" t="s">
        <v>2085</v>
      </c>
      <c r="G1636" s="709">
        <v>0.1</v>
      </c>
      <c r="H1636" s="710"/>
      <c r="I1636" s="650"/>
    </row>
    <row r="1637" spans="1:9" ht="27">
      <c r="A1637" s="726"/>
      <c r="B1637" s="651">
        <f>B1636+1</f>
        <v>1478</v>
      </c>
      <c r="C1637" s="643" t="s">
        <v>2111</v>
      </c>
      <c r="D1637" s="723" t="s">
        <v>126</v>
      </c>
      <c r="E1637" s="643" t="s">
        <v>2114</v>
      </c>
      <c r="F1637" s="646" t="s">
        <v>2085</v>
      </c>
      <c r="G1637" s="709">
        <v>0.15</v>
      </c>
      <c r="H1637" s="710"/>
      <c r="I1637" s="650"/>
    </row>
    <row r="1638" spans="1:9" ht="27">
      <c r="A1638" s="726"/>
      <c r="B1638" s="651">
        <f t="shared" ref="B1638:B1643" si="80">B1637+1</f>
        <v>1479</v>
      </c>
      <c r="C1638" s="643" t="s">
        <v>2111</v>
      </c>
      <c r="D1638" s="723" t="s">
        <v>126</v>
      </c>
      <c r="E1638" s="643" t="s">
        <v>2115</v>
      </c>
      <c r="F1638" s="646" t="s">
        <v>2085</v>
      </c>
      <c r="G1638" s="709">
        <v>0.2</v>
      </c>
      <c r="H1638" s="710"/>
      <c r="I1638" s="650"/>
    </row>
    <row r="1639" spans="1:9" ht="27">
      <c r="A1639" s="726"/>
      <c r="B1639" s="651">
        <f t="shared" si="80"/>
        <v>1480</v>
      </c>
      <c r="C1639" s="643" t="s">
        <v>2111</v>
      </c>
      <c r="D1639" s="723" t="s">
        <v>126</v>
      </c>
      <c r="E1639" s="643" t="s">
        <v>2116</v>
      </c>
      <c r="F1639" s="646" t="s">
        <v>2085</v>
      </c>
      <c r="G1639" s="709">
        <v>0.3</v>
      </c>
      <c r="H1639" s="710"/>
      <c r="I1639" s="650"/>
    </row>
    <row r="1640" spans="1:9" ht="27">
      <c r="A1640" s="726"/>
      <c r="B1640" s="651">
        <f t="shared" si="80"/>
        <v>1481</v>
      </c>
      <c r="C1640" s="643" t="s">
        <v>2111</v>
      </c>
      <c r="D1640" s="723" t="s">
        <v>126</v>
      </c>
      <c r="E1640" s="643" t="s">
        <v>2117</v>
      </c>
      <c r="F1640" s="646" t="s">
        <v>2085</v>
      </c>
      <c r="G1640" s="709">
        <v>0.33300000000000002</v>
      </c>
      <c r="H1640" s="710"/>
      <c r="I1640" s="650"/>
    </row>
    <row r="1641" spans="1:9" ht="27">
      <c r="A1641" s="726"/>
      <c r="B1641" s="651">
        <f t="shared" si="80"/>
        <v>1482</v>
      </c>
      <c r="C1641" s="643" t="s">
        <v>2111</v>
      </c>
      <c r="D1641" s="723" t="s">
        <v>126</v>
      </c>
      <c r="E1641" s="643" t="s">
        <v>2118</v>
      </c>
      <c r="F1641" s="646" t="s">
        <v>2085</v>
      </c>
      <c r="G1641" s="709">
        <v>0.83299999999999996</v>
      </c>
      <c r="H1641" s="710"/>
      <c r="I1641" s="650"/>
    </row>
    <row r="1642" spans="1:9" ht="27">
      <c r="A1642" s="726"/>
      <c r="B1642" s="651">
        <f t="shared" si="80"/>
        <v>1483</v>
      </c>
      <c r="C1642" s="643" t="s">
        <v>2111</v>
      </c>
      <c r="D1642" s="723" t="s">
        <v>126</v>
      </c>
      <c r="E1642" s="643" t="s">
        <v>2119</v>
      </c>
      <c r="F1642" s="646" t="s">
        <v>2085</v>
      </c>
      <c r="G1642" s="709">
        <v>0.15</v>
      </c>
      <c r="H1642" s="710"/>
      <c r="I1642" s="650"/>
    </row>
    <row r="1643" spans="1:9" ht="27">
      <c r="A1643" s="726"/>
      <c r="B1643" s="651">
        <f t="shared" si="80"/>
        <v>1484</v>
      </c>
      <c r="C1643" s="643" t="s">
        <v>2111</v>
      </c>
      <c r="D1643" s="723" t="s">
        <v>126</v>
      </c>
      <c r="E1643" s="643" t="s">
        <v>2120</v>
      </c>
      <c r="F1643" s="646" t="s">
        <v>2085</v>
      </c>
      <c r="G1643" s="709">
        <v>0.125</v>
      </c>
      <c r="H1643" s="710"/>
      <c r="I1643" s="650"/>
    </row>
    <row r="1644" spans="1:9" ht="15">
      <c r="A1644" s="723" t="s">
        <v>2121</v>
      </c>
      <c r="B1644" s="748"/>
      <c r="C1644" s="652" t="s">
        <v>2122</v>
      </c>
      <c r="D1644" s="652"/>
      <c r="E1644" s="652"/>
      <c r="F1644" s="646"/>
      <c r="G1644" s="780"/>
      <c r="H1644" s="781"/>
      <c r="I1644" s="650"/>
    </row>
    <row r="1645" spans="1:9" ht="27">
      <c r="A1645" s="748"/>
      <c r="B1645" s="651">
        <f>B1643+1</f>
        <v>1485</v>
      </c>
      <c r="C1645" s="656" t="s">
        <v>2123</v>
      </c>
      <c r="D1645" s="723" t="s">
        <v>126</v>
      </c>
      <c r="E1645" s="656" t="s">
        <v>2124</v>
      </c>
      <c r="F1645" s="646" t="s">
        <v>2125</v>
      </c>
      <c r="G1645" s="709">
        <v>0.16666666666666669</v>
      </c>
      <c r="H1645" s="710"/>
      <c r="I1645" s="650"/>
    </row>
    <row r="1646" spans="1:9" ht="27">
      <c r="A1646" s="726"/>
      <c r="B1646" s="651">
        <f>B1645+1</f>
        <v>1486</v>
      </c>
      <c r="C1646" s="656" t="s">
        <v>2123</v>
      </c>
      <c r="D1646" s="723" t="s">
        <v>126</v>
      </c>
      <c r="E1646" s="656" t="s">
        <v>2126</v>
      </c>
      <c r="F1646" s="646" t="s">
        <v>2125</v>
      </c>
      <c r="G1646" s="709">
        <v>0.16666666666666669</v>
      </c>
      <c r="H1646" s="710"/>
      <c r="I1646" s="650"/>
    </row>
    <row r="1647" spans="1:9" ht="27">
      <c r="A1647" s="726"/>
      <c r="B1647" s="651">
        <f>B1646+1</f>
        <v>1487</v>
      </c>
      <c r="C1647" s="656" t="s">
        <v>2123</v>
      </c>
      <c r="D1647" s="723" t="s">
        <v>126</v>
      </c>
      <c r="E1647" s="656" t="s">
        <v>2127</v>
      </c>
      <c r="F1647" s="646" t="s">
        <v>2125</v>
      </c>
      <c r="G1647" s="709">
        <v>0.16666666666666669</v>
      </c>
      <c r="H1647" s="710"/>
      <c r="I1647" s="650"/>
    </row>
    <row r="1648" spans="1:9" ht="27">
      <c r="A1648" s="726"/>
      <c r="B1648" s="651">
        <f t="shared" ref="B1648:B1651" si="81">B1647+1</f>
        <v>1488</v>
      </c>
      <c r="C1648" s="656" t="s">
        <v>2123</v>
      </c>
      <c r="D1648" s="723" t="s">
        <v>126</v>
      </c>
      <c r="E1648" s="656" t="s">
        <v>2128</v>
      </c>
      <c r="F1648" s="646" t="s">
        <v>2125</v>
      </c>
      <c r="G1648" s="709">
        <v>0.16666666666666669</v>
      </c>
      <c r="H1648" s="710"/>
      <c r="I1648" s="650"/>
    </row>
    <row r="1649" spans="1:9" ht="27">
      <c r="A1649" s="726"/>
      <c r="B1649" s="651">
        <f t="shared" si="81"/>
        <v>1489</v>
      </c>
      <c r="C1649" s="656" t="s">
        <v>2123</v>
      </c>
      <c r="D1649" s="723" t="s">
        <v>126</v>
      </c>
      <c r="E1649" s="656" t="s">
        <v>2129</v>
      </c>
      <c r="F1649" s="646" t="s">
        <v>2125</v>
      </c>
      <c r="G1649" s="709">
        <v>0.16666666666666669</v>
      </c>
      <c r="H1649" s="710"/>
      <c r="I1649" s="650"/>
    </row>
    <row r="1650" spans="1:9" ht="27">
      <c r="A1650" s="726"/>
      <c r="B1650" s="651">
        <f t="shared" si="81"/>
        <v>1490</v>
      </c>
      <c r="C1650" s="656" t="s">
        <v>2123</v>
      </c>
      <c r="D1650" s="723" t="s">
        <v>126</v>
      </c>
      <c r="E1650" s="656" t="s">
        <v>2130</v>
      </c>
      <c r="F1650" s="646" t="s">
        <v>2125</v>
      </c>
      <c r="G1650" s="709">
        <v>0.16666666666666669</v>
      </c>
      <c r="H1650" s="710"/>
      <c r="I1650" s="650"/>
    </row>
    <row r="1651" spans="1:9" ht="27">
      <c r="A1651" s="726"/>
      <c r="B1651" s="651">
        <f t="shared" si="81"/>
        <v>1491</v>
      </c>
      <c r="C1651" s="656" t="s">
        <v>2123</v>
      </c>
      <c r="D1651" s="723" t="s">
        <v>126</v>
      </c>
      <c r="E1651" s="656" t="s">
        <v>2131</v>
      </c>
      <c r="F1651" s="646" t="s">
        <v>2125</v>
      </c>
      <c r="G1651" s="709">
        <v>0.16666666666666669</v>
      </c>
      <c r="H1651" s="710"/>
      <c r="I1651" s="650"/>
    </row>
    <row r="1652" spans="1:9" ht="15">
      <c r="A1652" s="723" t="s">
        <v>2132</v>
      </c>
      <c r="B1652" s="748"/>
      <c r="C1652" s="652" t="s">
        <v>2133</v>
      </c>
      <c r="D1652" s="652"/>
      <c r="E1652" s="652"/>
      <c r="F1652" s="646"/>
      <c r="G1652" s="709"/>
      <c r="H1652" s="710"/>
      <c r="I1652" s="650"/>
    </row>
    <row r="1653" spans="1:9" ht="15">
      <c r="A1653" s="722"/>
      <c r="B1653" s="651">
        <f>B1651+1</f>
        <v>1492</v>
      </c>
      <c r="C1653" s="656" t="s">
        <v>2123</v>
      </c>
      <c r="D1653" s="723" t="s">
        <v>126</v>
      </c>
      <c r="E1653" s="656" t="s">
        <v>2134</v>
      </c>
      <c r="F1653" s="646" t="s">
        <v>2135</v>
      </c>
      <c r="G1653" s="709">
        <v>0.25</v>
      </c>
      <c r="H1653" s="710"/>
      <c r="I1653" s="650"/>
    </row>
    <row r="1654" spans="1:9" ht="15">
      <c r="A1654" s="722"/>
      <c r="B1654" s="651">
        <f>B1653+1</f>
        <v>1493</v>
      </c>
      <c r="C1654" s="656" t="s">
        <v>2123</v>
      </c>
      <c r="D1654" s="723" t="s">
        <v>126</v>
      </c>
      <c r="E1654" s="656" t="s">
        <v>2136</v>
      </c>
      <c r="F1654" s="646" t="s">
        <v>2135</v>
      </c>
      <c r="G1654" s="709">
        <v>0.25</v>
      </c>
      <c r="H1654" s="710"/>
      <c r="I1654" s="650"/>
    </row>
    <row r="1655" spans="1:9" ht="15">
      <c r="A1655" s="722"/>
      <c r="B1655" s="651">
        <f>B1654+1</f>
        <v>1494</v>
      </c>
      <c r="C1655" s="656" t="s">
        <v>2123</v>
      </c>
      <c r="D1655" s="723" t="s">
        <v>126</v>
      </c>
      <c r="E1655" s="656" t="s">
        <v>2137</v>
      </c>
      <c r="F1655" s="646" t="s">
        <v>2135</v>
      </c>
      <c r="G1655" s="709">
        <v>0.25</v>
      </c>
      <c r="H1655" s="710"/>
      <c r="I1655" s="650"/>
    </row>
    <row r="1656" spans="1:9" ht="27">
      <c r="A1656" s="722"/>
      <c r="B1656" s="651">
        <f t="shared" ref="B1656:B1657" si="82">B1655+1</f>
        <v>1495</v>
      </c>
      <c r="C1656" s="656" t="s">
        <v>2123</v>
      </c>
      <c r="D1656" s="723" t="s">
        <v>126</v>
      </c>
      <c r="E1656" s="643" t="s">
        <v>2138</v>
      </c>
      <c r="F1656" s="646" t="s">
        <v>2139</v>
      </c>
      <c r="G1656" s="709">
        <v>0.33333333333333337</v>
      </c>
      <c r="H1656" s="710"/>
      <c r="I1656" s="650"/>
    </row>
    <row r="1657" spans="1:9" ht="27">
      <c r="A1657" s="722"/>
      <c r="B1657" s="651">
        <f t="shared" si="82"/>
        <v>1496</v>
      </c>
      <c r="C1657" s="656" t="s">
        <v>2123</v>
      </c>
      <c r="D1657" s="723" t="s">
        <v>126</v>
      </c>
      <c r="E1657" s="643" t="s">
        <v>2140</v>
      </c>
      <c r="F1657" s="646" t="s">
        <v>2139</v>
      </c>
      <c r="G1657" s="709">
        <v>0.5</v>
      </c>
      <c r="H1657" s="710"/>
      <c r="I1657" s="650"/>
    </row>
    <row r="1658" spans="1:9" ht="15">
      <c r="A1658" s="723" t="s">
        <v>2141</v>
      </c>
      <c r="B1658" s="748"/>
      <c r="C1658" s="652" t="s">
        <v>2142</v>
      </c>
      <c r="D1658" s="652"/>
      <c r="E1658" s="652"/>
      <c r="F1658" s="646"/>
      <c r="G1658" s="709"/>
      <c r="H1658" s="710"/>
      <c r="I1658" s="650"/>
    </row>
    <row r="1659" spans="1:9" ht="15">
      <c r="A1659" s="748"/>
      <c r="B1659" s="651">
        <f>B1657+1</f>
        <v>1497</v>
      </c>
      <c r="C1659" s="656" t="s">
        <v>2143</v>
      </c>
      <c r="D1659" s="723" t="s">
        <v>126</v>
      </c>
      <c r="E1659" s="656" t="s">
        <v>2144</v>
      </c>
      <c r="F1659" s="651" t="s">
        <v>236</v>
      </c>
      <c r="G1659" s="709">
        <v>12.5</v>
      </c>
      <c r="H1659" s="710"/>
      <c r="I1659" s="650"/>
    </row>
    <row r="1660" spans="1:9" ht="27">
      <c r="A1660" s="726"/>
      <c r="B1660" s="651">
        <f>B1659+1</f>
        <v>1498</v>
      </c>
      <c r="C1660" s="656" t="s">
        <v>2143</v>
      </c>
      <c r="D1660" s="723" t="s">
        <v>126</v>
      </c>
      <c r="E1660" s="656" t="s">
        <v>2145</v>
      </c>
      <c r="F1660" s="651" t="s">
        <v>236</v>
      </c>
      <c r="G1660" s="709">
        <v>20</v>
      </c>
      <c r="H1660" s="710"/>
      <c r="I1660" s="650"/>
    </row>
    <row r="1661" spans="1:9" ht="27">
      <c r="A1661" s="726"/>
      <c r="B1661" s="651">
        <f>B1660+1</f>
        <v>1499</v>
      </c>
      <c r="C1661" s="656" t="s">
        <v>2143</v>
      </c>
      <c r="D1661" s="723" t="s">
        <v>126</v>
      </c>
      <c r="E1661" s="656" t="s">
        <v>2146</v>
      </c>
      <c r="F1661" s="651" t="s">
        <v>236</v>
      </c>
      <c r="G1661" s="709">
        <v>30</v>
      </c>
      <c r="H1661" s="710"/>
      <c r="I1661" s="650"/>
    </row>
    <row r="1662" spans="1:9" ht="15">
      <c r="A1662" s="726"/>
      <c r="B1662" s="651">
        <f t="shared" ref="B1662:B1664" si="83">B1661+1</f>
        <v>1500</v>
      </c>
      <c r="C1662" s="656" t="s">
        <v>2143</v>
      </c>
      <c r="D1662" s="723" t="s">
        <v>126</v>
      </c>
      <c r="E1662" s="656" t="s">
        <v>2147</v>
      </c>
      <c r="F1662" s="651" t="s">
        <v>236</v>
      </c>
      <c r="G1662" s="709">
        <v>50</v>
      </c>
      <c r="H1662" s="710"/>
      <c r="I1662" s="650"/>
    </row>
    <row r="1663" spans="1:9" ht="27">
      <c r="A1663" s="726"/>
      <c r="B1663" s="651">
        <f t="shared" si="83"/>
        <v>1501</v>
      </c>
      <c r="C1663" s="656" t="s">
        <v>2143</v>
      </c>
      <c r="D1663" s="723" t="s">
        <v>126</v>
      </c>
      <c r="E1663" s="656" t="s">
        <v>2148</v>
      </c>
      <c r="F1663" s="651" t="s">
        <v>236</v>
      </c>
      <c r="G1663" s="709">
        <v>57.5</v>
      </c>
      <c r="H1663" s="710"/>
      <c r="I1663" s="650"/>
    </row>
    <row r="1664" spans="1:9" ht="27">
      <c r="A1664" s="726"/>
      <c r="B1664" s="651">
        <f t="shared" si="83"/>
        <v>1502</v>
      </c>
      <c r="C1664" s="656" t="s">
        <v>2143</v>
      </c>
      <c r="D1664" s="723" t="s">
        <v>126</v>
      </c>
      <c r="E1664" s="656" t="s">
        <v>2149</v>
      </c>
      <c r="F1664" s="651" t="s">
        <v>236</v>
      </c>
      <c r="G1664" s="709">
        <v>70</v>
      </c>
      <c r="H1664" s="710"/>
      <c r="I1664" s="650"/>
    </row>
    <row r="1665" spans="1:9" ht="15">
      <c r="A1665" s="782" t="s">
        <v>2150</v>
      </c>
      <c r="B1665" s="748"/>
      <c r="C1665" s="652" t="s">
        <v>2151</v>
      </c>
      <c r="D1665" s="783"/>
      <c r="E1665" s="783"/>
      <c r="F1665" s="783"/>
      <c r="G1665" s="780"/>
      <c r="H1665" s="781"/>
      <c r="I1665" s="650"/>
    </row>
    <row r="1666" spans="1:9" ht="27">
      <c r="A1666" s="784"/>
      <c r="B1666" s="651">
        <f>B1664+1</f>
        <v>1503</v>
      </c>
      <c r="C1666" s="643" t="s">
        <v>2083</v>
      </c>
      <c r="D1666" s="723" t="s">
        <v>126</v>
      </c>
      <c r="E1666" s="643" t="s">
        <v>2152</v>
      </c>
      <c r="F1666" s="779" t="s">
        <v>2153</v>
      </c>
      <c r="G1666" s="709">
        <v>1.667</v>
      </c>
      <c r="H1666" s="710"/>
      <c r="I1666" s="650"/>
    </row>
    <row r="1667" spans="1:9" ht="15">
      <c r="A1667" s="782" t="s">
        <v>2154</v>
      </c>
      <c r="B1667" s="748"/>
      <c r="C1667" s="652" t="s">
        <v>2155</v>
      </c>
      <c r="D1667" s="783"/>
      <c r="E1667" s="783"/>
      <c r="F1667" s="783"/>
      <c r="G1667" s="780"/>
      <c r="H1667" s="781"/>
      <c r="I1667" s="650"/>
    </row>
    <row r="1668" spans="1:9" ht="27">
      <c r="A1668" s="784"/>
      <c r="B1668" s="651">
        <f>B1666+1</f>
        <v>1504</v>
      </c>
      <c r="C1668" s="643" t="s">
        <v>2083</v>
      </c>
      <c r="D1668" s="723" t="s">
        <v>126</v>
      </c>
      <c r="E1668" s="643" t="s">
        <v>2156</v>
      </c>
      <c r="F1668" s="779" t="s">
        <v>2153</v>
      </c>
      <c r="G1668" s="709">
        <v>2</v>
      </c>
      <c r="H1668" s="710"/>
      <c r="I1668" s="650"/>
    </row>
    <row r="1669" spans="1:9" ht="15">
      <c r="A1669" s="723" t="s">
        <v>2157</v>
      </c>
      <c r="B1669" s="748"/>
      <c r="C1669" s="652" t="s">
        <v>2158</v>
      </c>
      <c r="D1669" s="652"/>
      <c r="E1669" s="652"/>
      <c r="F1669" s="646"/>
      <c r="G1669" s="709"/>
      <c r="H1669" s="710"/>
      <c r="I1669" s="650"/>
    </row>
    <row r="1670" spans="1:9" ht="27">
      <c r="A1670" s="784"/>
      <c r="B1670" s="651">
        <f>B1668+1</f>
        <v>1505</v>
      </c>
      <c r="C1670" s="643" t="s">
        <v>2083</v>
      </c>
      <c r="D1670" s="723" t="s">
        <v>126</v>
      </c>
      <c r="E1670" s="643" t="s">
        <v>2159</v>
      </c>
      <c r="F1670" s="779" t="s">
        <v>2153</v>
      </c>
      <c r="G1670" s="709" t="s">
        <v>309</v>
      </c>
      <c r="H1670" s="710"/>
      <c r="I1670" s="650"/>
    </row>
    <row r="1671" spans="1:9" ht="15">
      <c r="A1671" s="723" t="s">
        <v>2160</v>
      </c>
      <c r="B1671" s="748"/>
      <c r="C1671" s="652" t="s">
        <v>2161</v>
      </c>
      <c r="D1671" s="652"/>
      <c r="E1671" s="652"/>
      <c r="F1671" s="646"/>
      <c r="G1671" s="709"/>
      <c r="H1671" s="710"/>
      <c r="I1671" s="650"/>
    </row>
    <row r="1672" spans="1:9" ht="15">
      <c r="A1672" s="748"/>
      <c r="B1672" s="651">
        <f>B1670+1</f>
        <v>1506</v>
      </c>
      <c r="C1672" s="643" t="s">
        <v>2162</v>
      </c>
      <c r="D1672" s="723" t="s">
        <v>126</v>
      </c>
      <c r="E1672" s="643" t="s">
        <v>2163</v>
      </c>
      <c r="F1672" s="651" t="s">
        <v>725</v>
      </c>
      <c r="G1672" s="709" t="s">
        <v>309</v>
      </c>
      <c r="H1672" s="710"/>
      <c r="I1672" s="650"/>
    </row>
    <row r="1673" spans="1:9" ht="16.5">
      <c r="A1673" s="726"/>
      <c r="B1673" s="748"/>
      <c r="C1673" s="689" t="s">
        <v>2164</v>
      </c>
      <c r="D1673" s="702"/>
      <c r="E1673" s="702"/>
      <c r="F1673" s="736"/>
      <c r="G1673" s="709"/>
      <c r="H1673" s="710"/>
      <c r="I1673" s="650"/>
    </row>
    <row r="1674" spans="1:9" ht="15">
      <c r="A1674" s="633" t="s">
        <v>2165</v>
      </c>
      <c r="B1674" s="633"/>
      <c r="C1674" s="652" t="s">
        <v>2166</v>
      </c>
      <c r="D1674" s="652"/>
      <c r="E1674" s="652"/>
      <c r="F1674" s="736"/>
      <c r="G1674" s="709"/>
      <c r="H1674" s="710"/>
      <c r="I1674" s="650"/>
    </row>
    <row r="1675" spans="1:9" ht="27">
      <c r="A1675" s="748"/>
      <c r="B1675" s="651">
        <f>B1672+1</f>
        <v>1507</v>
      </c>
      <c r="C1675" s="656" t="s">
        <v>2167</v>
      </c>
      <c r="D1675" s="633" t="s">
        <v>123</v>
      </c>
      <c r="E1675" s="656" t="s">
        <v>2168</v>
      </c>
      <c r="F1675" s="646" t="s">
        <v>2169</v>
      </c>
      <c r="G1675" s="709">
        <v>1.0671666666666666</v>
      </c>
      <c r="H1675" s="710"/>
      <c r="I1675" s="650"/>
    </row>
    <row r="1676" spans="1:9" ht="27">
      <c r="A1676" s="684"/>
      <c r="B1676" s="651">
        <f>B1675+1</f>
        <v>1508</v>
      </c>
      <c r="C1676" s="656" t="s">
        <v>2170</v>
      </c>
      <c r="D1676" s="633" t="s">
        <v>123</v>
      </c>
      <c r="E1676" s="656" t="s">
        <v>2171</v>
      </c>
      <c r="F1676" s="646" t="s">
        <v>2169</v>
      </c>
      <c r="G1676" s="709">
        <v>0.89583333333333337</v>
      </c>
      <c r="H1676" s="710"/>
      <c r="I1676" s="650"/>
    </row>
    <row r="1677" spans="1:9" ht="27">
      <c r="A1677" s="684"/>
      <c r="B1677" s="651">
        <f>B1676+1</f>
        <v>1509</v>
      </c>
      <c r="C1677" s="656" t="s">
        <v>2172</v>
      </c>
      <c r="D1677" s="633" t="s">
        <v>123</v>
      </c>
      <c r="E1677" s="656" t="s">
        <v>2173</v>
      </c>
      <c r="F1677" s="646" t="s">
        <v>2169</v>
      </c>
      <c r="G1677" s="709">
        <v>1.6666666666666667</v>
      </c>
      <c r="H1677" s="710"/>
      <c r="I1677" s="650"/>
    </row>
    <row r="1678" spans="1:9" ht="27">
      <c r="A1678" s="684"/>
      <c r="B1678" s="651">
        <f t="shared" ref="B1678:B1712" si="84">B1677+1</f>
        <v>1510</v>
      </c>
      <c r="C1678" s="656" t="s">
        <v>2174</v>
      </c>
      <c r="D1678" s="633" t="s">
        <v>123</v>
      </c>
      <c r="E1678" s="656" t="s">
        <v>2175</v>
      </c>
      <c r="F1678" s="646" t="s">
        <v>2169</v>
      </c>
      <c r="G1678" s="709">
        <v>0.38916666666666672</v>
      </c>
      <c r="H1678" s="710"/>
      <c r="I1678" s="650"/>
    </row>
    <row r="1679" spans="1:9" ht="27">
      <c r="A1679" s="684"/>
      <c r="B1679" s="651">
        <f t="shared" si="84"/>
        <v>1511</v>
      </c>
      <c r="C1679" s="656" t="s">
        <v>2167</v>
      </c>
      <c r="D1679" s="633" t="s">
        <v>126</v>
      </c>
      <c r="E1679" s="656" t="s">
        <v>2176</v>
      </c>
      <c r="F1679" s="717" t="s">
        <v>2177</v>
      </c>
      <c r="G1679" s="709">
        <v>2.125</v>
      </c>
      <c r="H1679" s="710"/>
      <c r="I1679" s="650"/>
    </row>
    <row r="1680" spans="1:9" ht="27">
      <c r="A1680" s="684"/>
      <c r="B1680" s="651">
        <f t="shared" si="84"/>
        <v>1512</v>
      </c>
      <c r="C1680" s="656" t="s">
        <v>2167</v>
      </c>
      <c r="D1680" s="633" t="s">
        <v>126</v>
      </c>
      <c r="E1680" s="656" t="s">
        <v>2178</v>
      </c>
      <c r="F1680" s="717" t="s">
        <v>2177</v>
      </c>
      <c r="G1680" s="709">
        <v>1.9166666666666665</v>
      </c>
      <c r="H1680" s="710"/>
      <c r="I1680" s="650"/>
    </row>
    <row r="1681" spans="1:11" ht="27">
      <c r="A1681" s="684"/>
      <c r="B1681" s="651">
        <f t="shared" si="84"/>
        <v>1513</v>
      </c>
      <c r="C1681" s="656" t="s">
        <v>2167</v>
      </c>
      <c r="D1681" s="633" t="s">
        <v>126</v>
      </c>
      <c r="E1681" s="656" t="s">
        <v>2179</v>
      </c>
      <c r="F1681" s="717" t="s">
        <v>2177</v>
      </c>
      <c r="G1681" s="709">
        <v>2.1583333333333332</v>
      </c>
      <c r="H1681" s="710"/>
      <c r="I1681" s="650"/>
    </row>
    <row r="1682" spans="1:11" ht="27">
      <c r="A1682" s="684"/>
      <c r="B1682" s="651">
        <f t="shared" si="84"/>
        <v>1514</v>
      </c>
      <c r="C1682" s="656" t="s">
        <v>2167</v>
      </c>
      <c r="D1682" s="633" t="s">
        <v>126</v>
      </c>
      <c r="E1682" s="656" t="s">
        <v>2180</v>
      </c>
      <c r="F1682" s="717" t="s">
        <v>2177</v>
      </c>
      <c r="G1682" s="709">
        <v>2.4583333333333335</v>
      </c>
      <c r="H1682" s="710"/>
      <c r="I1682" s="650"/>
    </row>
    <row r="1683" spans="1:11" ht="27">
      <c r="A1683" s="684" t="s">
        <v>18</v>
      </c>
      <c r="B1683" s="651">
        <f t="shared" si="84"/>
        <v>1515</v>
      </c>
      <c r="C1683" s="656" t="s">
        <v>2167</v>
      </c>
      <c r="D1683" s="633" t="s">
        <v>126</v>
      </c>
      <c r="E1683" s="656" t="s">
        <v>2181</v>
      </c>
      <c r="F1683" s="717" t="s">
        <v>2177</v>
      </c>
      <c r="G1683" s="709">
        <v>1.825</v>
      </c>
      <c r="H1683" s="710"/>
      <c r="I1683" s="650"/>
    </row>
    <row r="1684" spans="1:11" ht="27">
      <c r="A1684" s="684"/>
      <c r="B1684" s="651">
        <f t="shared" si="84"/>
        <v>1516</v>
      </c>
      <c r="C1684" s="656" t="s">
        <v>2167</v>
      </c>
      <c r="D1684" s="633" t="s">
        <v>362</v>
      </c>
      <c r="E1684" s="656" t="s">
        <v>2182</v>
      </c>
      <c r="F1684" s="646" t="s">
        <v>2183</v>
      </c>
      <c r="G1684" s="709">
        <v>1.6383333333333334</v>
      </c>
      <c r="H1684" s="710"/>
      <c r="I1684" s="650"/>
    </row>
    <row r="1685" spans="1:11" ht="27">
      <c r="A1685" s="684"/>
      <c r="B1685" s="651">
        <f t="shared" si="84"/>
        <v>1517</v>
      </c>
      <c r="C1685" s="656" t="s">
        <v>2184</v>
      </c>
      <c r="D1685" s="633" t="s">
        <v>123</v>
      </c>
      <c r="E1685" s="656" t="s">
        <v>2185</v>
      </c>
      <c r="F1685" s="646" t="s">
        <v>2169</v>
      </c>
      <c r="G1685" s="709">
        <v>0.88749999999999996</v>
      </c>
      <c r="H1685" s="710"/>
      <c r="I1685" s="650"/>
    </row>
    <row r="1686" spans="1:11" ht="27">
      <c r="A1686" s="684"/>
      <c r="B1686" s="651">
        <f t="shared" si="84"/>
        <v>1518</v>
      </c>
      <c r="C1686" s="656" t="s">
        <v>2184</v>
      </c>
      <c r="D1686" s="633" t="s">
        <v>123</v>
      </c>
      <c r="E1686" s="656" t="s">
        <v>2186</v>
      </c>
      <c r="F1686" s="646" t="s">
        <v>2169</v>
      </c>
      <c r="G1686" s="709">
        <v>0.14666666666666667</v>
      </c>
      <c r="H1686" s="710"/>
      <c r="I1686" s="650"/>
      <c r="K1686" s="713"/>
    </row>
    <row r="1687" spans="1:11" ht="27">
      <c r="A1687" s="684"/>
      <c r="B1687" s="651">
        <f t="shared" si="84"/>
        <v>1519</v>
      </c>
      <c r="C1687" s="656" t="s">
        <v>2184</v>
      </c>
      <c r="D1687" s="633" t="s">
        <v>123</v>
      </c>
      <c r="E1687" s="656" t="s">
        <v>2187</v>
      </c>
      <c r="F1687" s="646" t="s">
        <v>2169</v>
      </c>
      <c r="G1687" s="709">
        <v>0.10666666666666667</v>
      </c>
      <c r="H1687" s="710"/>
      <c r="I1687" s="650"/>
    </row>
    <row r="1688" spans="1:11" ht="27">
      <c r="A1688" s="684"/>
      <c r="B1688" s="651">
        <f t="shared" si="84"/>
        <v>1520</v>
      </c>
      <c r="C1688" s="656" t="s">
        <v>2184</v>
      </c>
      <c r="D1688" s="633" t="s">
        <v>123</v>
      </c>
      <c r="E1688" s="656" t="s">
        <v>2188</v>
      </c>
      <c r="F1688" s="646" t="s">
        <v>2169</v>
      </c>
      <c r="G1688" s="709">
        <v>6.6666666666666666E-2</v>
      </c>
      <c r="H1688" s="710"/>
      <c r="I1688" s="650"/>
    </row>
    <row r="1689" spans="1:11" ht="27">
      <c r="A1689" s="684"/>
      <c r="B1689" s="651">
        <f t="shared" si="84"/>
        <v>1521</v>
      </c>
      <c r="C1689" s="656" t="s">
        <v>2184</v>
      </c>
      <c r="D1689" s="633" t="s">
        <v>123</v>
      </c>
      <c r="E1689" s="656" t="s">
        <v>2189</v>
      </c>
      <c r="F1689" s="646" t="s">
        <v>2169</v>
      </c>
      <c r="G1689" s="709">
        <v>0.19</v>
      </c>
      <c r="H1689" s="710"/>
      <c r="I1689" s="650"/>
    </row>
    <row r="1690" spans="1:11" ht="27">
      <c r="A1690" s="684"/>
      <c r="B1690" s="651">
        <f t="shared" si="84"/>
        <v>1522</v>
      </c>
      <c r="C1690" s="656" t="s">
        <v>2184</v>
      </c>
      <c r="D1690" s="633" t="s">
        <v>123</v>
      </c>
      <c r="E1690" s="656" t="s">
        <v>2190</v>
      </c>
      <c r="F1690" s="646" t="s">
        <v>2169</v>
      </c>
      <c r="G1690" s="709">
        <v>5.3333333333333337E-2</v>
      </c>
      <c r="H1690" s="710"/>
      <c r="I1690" s="650"/>
    </row>
    <row r="1691" spans="1:11" ht="27">
      <c r="A1691" s="684"/>
      <c r="B1691" s="651">
        <f t="shared" si="84"/>
        <v>1523</v>
      </c>
      <c r="C1691" s="656" t="s">
        <v>2184</v>
      </c>
      <c r="D1691" s="633" t="s">
        <v>123</v>
      </c>
      <c r="E1691" s="643" t="s">
        <v>2191</v>
      </c>
      <c r="F1691" s="646" t="s">
        <v>2192</v>
      </c>
      <c r="G1691" s="709">
        <v>5.5000000000000007E-2</v>
      </c>
      <c r="H1691" s="710"/>
      <c r="I1691" s="650"/>
    </row>
    <row r="1692" spans="1:11" ht="27">
      <c r="A1692" s="684"/>
      <c r="B1692" s="651">
        <f t="shared" si="84"/>
        <v>1524</v>
      </c>
      <c r="C1692" s="656" t="s">
        <v>2184</v>
      </c>
      <c r="D1692" s="633" t="s">
        <v>123</v>
      </c>
      <c r="E1692" s="643" t="s">
        <v>2193</v>
      </c>
      <c r="F1692" s="646" t="s">
        <v>2192</v>
      </c>
      <c r="G1692" s="709">
        <v>0.14166666666666669</v>
      </c>
      <c r="H1692" s="710"/>
      <c r="I1692" s="650"/>
    </row>
    <row r="1693" spans="1:11" ht="27">
      <c r="A1693" s="684"/>
      <c r="B1693" s="651">
        <f t="shared" si="84"/>
        <v>1525</v>
      </c>
      <c r="C1693" s="656" t="s">
        <v>2184</v>
      </c>
      <c r="D1693" s="633" t="s">
        <v>123</v>
      </c>
      <c r="E1693" s="643" t="s">
        <v>2194</v>
      </c>
      <c r="F1693" s="646" t="s">
        <v>2192</v>
      </c>
      <c r="G1693" s="709">
        <v>6.5833333333333341E-2</v>
      </c>
      <c r="H1693" s="710"/>
      <c r="I1693" s="650"/>
    </row>
    <row r="1694" spans="1:11" ht="27">
      <c r="A1694" s="684"/>
      <c r="B1694" s="651">
        <f t="shared" si="84"/>
        <v>1526</v>
      </c>
      <c r="C1694" s="656" t="s">
        <v>2184</v>
      </c>
      <c r="D1694" s="633" t="s">
        <v>123</v>
      </c>
      <c r="E1694" s="643" t="s">
        <v>2195</v>
      </c>
      <c r="F1694" s="646" t="s">
        <v>2192</v>
      </c>
      <c r="G1694" s="709">
        <v>0.10166666666666667</v>
      </c>
      <c r="H1694" s="710"/>
      <c r="I1694" s="650"/>
    </row>
    <row r="1695" spans="1:11" ht="27">
      <c r="A1695" s="684"/>
      <c r="B1695" s="651">
        <f t="shared" si="84"/>
        <v>1527</v>
      </c>
      <c r="C1695" s="656" t="s">
        <v>2184</v>
      </c>
      <c r="D1695" s="633" t="s">
        <v>123</v>
      </c>
      <c r="E1695" s="643" t="s">
        <v>2196</v>
      </c>
      <c r="F1695" s="646" t="s">
        <v>2197</v>
      </c>
      <c r="G1695" s="709">
        <v>0.25</v>
      </c>
      <c r="H1695" s="710"/>
      <c r="I1695" s="650"/>
    </row>
    <row r="1696" spans="1:11" ht="27">
      <c r="A1696" s="684"/>
      <c r="B1696" s="651">
        <f t="shared" si="84"/>
        <v>1528</v>
      </c>
      <c r="C1696" s="656" t="s">
        <v>2184</v>
      </c>
      <c r="D1696" s="633" t="s">
        <v>123</v>
      </c>
      <c r="E1696" s="643" t="s">
        <v>2198</v>
      </c>
      <c r="F1696" s="646" t="s">
        <v>2183</v>
      </c>
      <c r="G1696" s="709">
        <v>0.52500000000000002</v>
      </c>
      <c r="H1696" s="710"/>
      <c r="I1696" s="650"/>
    </row>
    <row r="1697" spans="1:9" ht="27">
      <c r="A1697" s="684"/>
      <c r="B1697" s="651">
        <f t="shared" si="84"/>
        <v>1529</v>
      </c>
      <c r="C1697" s="656" t="s">
        <v>2184</v>
      </c>
      <c r="D1697" s="633" t="s">
        <v>123</v>
      </c>
      <c r="E1697" s="643" t="s">
        <v>2199</v>
      </c>
      <c r="F1697" s="646" t="s">
        <v>2183</v>
      </c>
      <c r="G1697" s="709">
        <v>1.2150000000000001</v>
      </c>
      <c r="H1697" s="710"/>
      <c r="I1697" s="650"/>
    </row>
    <row r="1698" spans="1:9" ht="27">
      <c r="A1698" s="684"/>
      <c r="B1698" s="651">
        <f t="shared" si="84"/>
        <v>1530</v>
      </c>
      <c r="C1698" s="656" t="s">
        <v>2184</v>
      </c>
      <c r="D1698" s="633" t="s">
        <v>123</v>
      </c>
      <c r="E1698" s="643" t="s">
        <v>2200</v>
      </c>
      <c r="F1698" s="646" t="s">
        <v>2183</v>
      </c>
      <c r="G1698" s="709">
        <v>0.60416666666666663</v>
      </c>
      <c r="H1698" s="710"/>
      <c r="I1698" s="650"/>
    </row>
    <row r="1699" spans="1:9" ht="27">
      <c r="A1699" s="684"/>
      <c r="B1699" s="651">
        <f t="shared" si="84"/>
        <v>1531</v>
      </c>
      <c r="C1699" s="656" t="s">
        <v>2184</v>
      </c>
      <c r="D1699" s="633" t="s">
        <v>123</v>
      </c>
      <c r="E1699" s="656" t="s">
        <v>2201</v>
      </c>
      <c r="F1699" s="646" t="s">
        <v>2183</v>
      </c>
      <c r="G1699" s="709">
        <v>0.64583333333333337</v>
      </c>
      <c r="H1699" s="710"/>
      <c r="I1699" s="650"/>
    </row>
    <row r="1700" spans="1:9" ht="27">
      <c r="A1700" s="684"/>
      <c r="B1700" s="651">
        <f t="shared" si="84"/>
        <v>1532</v>
      </c>
      <c r="C1700" s="656" t="s">
        <v>2184</v>
      </c>
      <c r="D1700" s="633" t="s">
        <v>123</v>
      </c>
      <c r="E1700" s="656" t="s">
        <v>2202</v>
      </c>
      <c r="F1700" s="646" t="s">
        <v>2203</v>
      </c>
      <c r="G1700" s="709">
        <v>1.2075</v>
      </c>
      <c r="H1700" s="710"/>
      <c r="I1700" s="650"/>
    </row>
    <row r="1701" spans="1:9" ht="27">
      <c r="A1701" s="684"/>
      <c r="B1701" s="651">
        <f t="shared" si="84"/>
        <v>1533</v>
      </c>
      <c r="C1701" s="656" t="s">
        <v>2184</v>
      </c>
      <c r="D1701" s="633" t="s">
        <v>126</v>
      </c>
      <c r="E1701" s="656" t="s">
        <v>2204</v>
      </c>
      <c r="F1701" s="717" t="s">
        <v>2177</v>
      </c>
      <c r="G1701" s="709">
        <v>0.55000000000000004</v>
      </c>
      <c r="H1701" s="710"/>
      <c r="I1701" s="650"/>
    </row>
    <row r="1702" spans="1:9" ht="27">
      <c r="A1702" s="684"/>
      <c r="B1702" s="651">
        <f t="shared" si="84"/>
        <v>1534</v>
      </c>
      <c r="C1702" s="656" t="s">
        <v>2184</v>
      </c>
      <c r="D1702" s="633" t="s">
        <v>123</v>
      </c>
      <c r="E1702" s="643" t="s">
        <v>2205</v>
      </c>
      <c r="F1702" s="646" t="s">
        <v>2183</v>
      </c>
      <c r="G1702" s="709">
        <v>5.5000000000000007E-2</v>
      </c>
      <c r="H1702" s="710"/>
      <c r="I1702" s="650"/>
    </row>
    <row r="1703" spans="1:9" ht="27">
      <c r="A1703" s="684"/>
      <c r="B1703" s="651">
        <f t="shared" si="84"/>
        <v>1535</v>
      </c>
      <c r="C1703" s="656" t="s">
        <v>2184</v>
      </c>
      <c r="D1703" s="633" t="s">
        <v>123</v>
      </c>
      <c r="E1703" s="643" t="s">
        <v>2206</v>
      </c>
      <c r="F1703" s="646" t="s">
        <v>2183</v>
      </c>
      <c r="G1703" s="709">
        <v>7.8333333333333338E-2</v>
      </c>
      <c r="H1703" s="710"/>
      <c r="I1703" s="650"/>
    </row>
    <row r="1704" spans="1:9" ht="40.5">
      <c r="A1704" s="684"/>
      <c r="B1704" s="651">
        <f t="shared" si="84"/>
        <v>1536</v>
      </c>
      <c r="C1704" s="656" t="s">
        <v>2184</v>
      </c>
      <c r="D1704" s="633" t="s">
        <v>123</v>
      </c>
      <c r="E1704" s="656" t="s">
        <v>2207</v>
      </c>
      <c r="F1704" s="646" t="s">
        <v>1700</v>
      </c>
      <c r="G1704" s="709">
        <v>0.192</v>
      </c>
      <c r="H1704" s="710"/>
      <c r="I1704" s="650"/>
    </row>
    <row r="1705" spans="1:9" ht="40.5">
      <c r="A1705" s="684"/>
      <c r="B1705" s="651">
        <f t="shared" si="84"/>
        <v>1537</v>
      </c>
      <c r="C1705" s="656" t="s">
        <v>2184</v>
      </c>
      <c r="D1705" s="633" t="s">
        <v>123</v>
      </c>
      <c r="E1705" s="656" t="s">
        <v>2208</v>
      </c>
      <c r="F1705" s="646" t="s">
        <v>1700</v>
      </c>
      <c r="G1705" s="709">
        <v>0.28799999999999998</v>
      </c>
      <c r="H1705" s="710"/>
      <c r="I1705" s="650"/>
    </row>
    <row r="1706" spans="1:9" ht="40.5">
      <c r="A1706" s="684"/>
      <c r="B1706" s="651">
        <f t="shared" si="84"/>
        <v>1538</v>
      </c>
      <c r="C1706" s="656" t="s">
        <v>2184</v>
      </c>
      <c r="D1706" s="633" t="s">
        <v>123</v>
      </c>
      <c r="E1706" s="656" t="s">
        <v>2209</v>
      </c>
      <c r="F1706" s="646" t="s">
        <v>416</v>
      </c>
      <c r="G1706" s="709">
        <v>0.23000000000000004</v>
      </c>
      <c r="H1706" s="710"/>
      <c r="I1706" s="650"/>
    </row>
    <row r="1707" spans="1:9" ht="27">
      <c r="A1707" s="684"/>
      <c r="B1707" s="651">
        <f t="shared" si="84"/>
        <v>1539</v>
      </c>
      <c r="C1707" s="656" t="s">
        <v>2184</v>
      </c>
      <c r="D1707" s="633" t="s">
        <v>123</v>
      </c>
      <c r="E1707" s="656" t="s">
        <v>2210</v>
      </c>
      <c r="F1707" s="646" t="s">
        <v>416</v>
      </c>
      <c r="G1707" s="709">
        <v>0.17166666666666666</v>
      </c>
      <c r="H1707" s="710"/>
      <c r="I1707" s="650"/>
    </row>
    <row r="1708" spans="1:9" ht="27">
      <c r="A1708" s="684"/>
      <c r="B1708" s="651">
        <f t="shared" si="84"/>
        <v>1540</v>
      </c>
      <c r="C1708" s="656" t="s">
        <v>2211</v>
      </c>
      <c r="D1708" s="633" t="s">
        <v>123</v>
      </c>
      <c r="E1708" s="711" t="s">
        <v>2212</v>
      </c>
      <c r="F1708" s="646" t="s">
        <v>2169</v>
      </c>
      <c r="G1708" s="709">
        <v>0.53166666666666673</v>
      </c>
      <c r="H1708" s="710"/>
      <c r="I1708" s="650"/>
    </row>
    <row r="1709" spans="1:9" ht="27">
      <c r="A1709" s="684"/>
      <c r="B1709" s="651">
        <f t="shared" si="84"/>
        <v>1541</v>
      </c>
      <c r="C1709" s="656" t="s">
        <v>2213</v>
      </c>
      <c r="D1709" s="633" t="s">
        <v>123</v>
      </c>
      <c r="E1709" s="643" t="s">
        <v>2214</v>
      </c>
      <c r="F1709" s="646" t="s">
        <v>2192</v>
      </c>
      <c r="G1709" s="709">
        <v>0.63416666666666666</v>
      </c>
      <c r="H1709" s="710"/>
      <c r="I1709" s="650"/>
    </row>
    <row r="1710" spans="1:9" ht="27">
      <c r="A1710" s="684"/>
      <c r="B1710" s="651">
        <f t="shared" si="84"/>
        <v>1542</v>
      </c>
      <c r="C1710" s="656" t="s">
        <v>2211</v>
      </c>
      <c r="D1710" s="633" t="s">
        <v>123</v>
      </c>
      <c r="E1710" s="643" t="s">
        <v>2215</v>
      </c>
      <c r="F1710" s="646" t="s">
        <v>2183</v>
      </c>
      <c r="G1710" s="709">
        <v>0.53583333333333338</v>
      </c>
      <c r="H1710" s="710"/>
      <c r="I1710" s="650"/>
    </row>
    <row r="1711" spans="1:9" ht="27">
      <c r="A1711" s="684"/>
      <c r="B1711" s="651">
        <f t="shared" si="84"/>
        <v>1543</v>
      </c>
      <c r="C1711" s="656" t="s">
        <v>2216</v>
      </c>
      <c r="D1711" s="633" t="s">
        <v>123</v>
      </c>
      <c r="E1711" s="643" t="s">
        <v>2217</v>
      </c>
      <c r="F1711" s="646" t="s">
        <v>2203</v>
      </c>
      <c r="G1711" s="709">
        <v>0.34249999999999997</v>
      </c>
      <c r="H1711" s="710"/>
      <c r="I1711" s="650"/>
    </row>
    <row r="1712" spans="1:9" ht="27">
      <c r="A1712" s="684"/>
      <c r="B1712" s="651">
        <f t="shared" si="84"/>
        <v>1544</v>
      </c>
      <c r="C1712" s="656" t="s">
        <v>2218</v>
      </c>
      <c r="D1712" s="633" t="s">
        <v>123</v>
      </c>
      <c r="E1712" s="656" t="s">
        <v>2219</v>
      </c>
      <c r="F1712" s="646" t="s">
        <v>364</v>
      </c>
      <c r="G1712" s="709">
        <v>1.1666666666666667</v>
      </c>
      <c r="H1712" s="710"/>
      <c r="I1712" s="650"/>
    </row>
    <row r="1713" spans="1:9" ht="15">
      <c r="A1713" s="633" t="s">
        <v>2220</v>
      </c>
      <c r="B1713" s="748"/>
      <c r="C1713" s="652" t="s">
        <v>2221</v>
      </c>
      <c r="D1713" s="652"/>
      <c r="E1713" s="652"/>
      <c r="F1713" s="711"/>
      <c r="G1713" s="709"/>
      <c r="H1713" s="710"/>
      <c r="I1713" s="650"/>
    </row>
    <row r="1714" spans="1:9" ht="27">
      <c r="A1714" s="684" t="s">
        <v>18</v>
      </c>
      <c r="B1714" s="651">
        <f>B1712+1</f>
        <v>1545</v>
      </c>
      <c r="C1714" s="656" t="s">
        <v>2222</v>
      </c>
      <c r="D1714" s="633" t="s">
        <v>123</v>
      </c>
      <c r="E1714" s="740" t="s">
        <v>2223</v>
      </c>
      <c r="F1714" s="646" t="s">
        <v>2169</v>
      </c>
      <c r="G1714" s="709">
        <v>0.44000000000000006</v>
      </c>
      <c r="H1714" s="710"/>
      <c r="I1714" s="650"/>
    </row>
    <row r="1715" spans="1:9" ht="27">
      <c r="A1715" s="684" t="s">
        <v>18</v>
      </c>
      <c r="B1715" s="651">
        <f>B1714+1</f>
        <v>1546</v>
      </c>
      <c r="C1715" s="656" t="s">
        <v>2222</v>
      </c>
      <c r="D1715" s="633" t="s">
        <v>123</v>
      </c>
      <c r="E1715" s="740" t="s">
        <v>2224</v>
      </c>
      <c r="F1715" s="646" t="s">
        <v>2169</v>
      </c>
      <c r="G1715" s="709">
        <v>0.62333333333333341</v>
      </c>
      <c r="H1715" s="710"/>
      <c r="I1715" s="650"/>
    </row>
    <row r="1716" spans="1:9" ht="27">
      <c r="A1716" s="684"/>
      <c r="B1716" s="651">
        <f>B1715+1</f>
        <v>1547</v>
      </c>
      <c r="C1716" s="656" t="s">
        <v>2170</v>
      </c>
      <c r="D1716" s="633" t="s">
        <v>123</v>
      </c>
      <c r="E1716" s="740" t="s">
        <v>2225</v>
      </c>
      <c r="F1716" s="646" t="s">
        <v>2169</v>
      </c>
      <c r="G1716" s="709">
        <v>1.6203333333333334</v>
      </c>
      <c r="H1716" s="710"/>
      <c r="I1716" s="650"/>
    </row>
    <row r="1717" spans="1:9" ht="27">
      <c r="A1717" s="684" t="s">
        <v>18</v>
      </c>
      <c r="B1717" s="651">
        <f t="shared" ref="B1717:B1722" si="85">B1716+1</f>
        <v>1548</v>
      </c>
      <c r="C1717" s="656" t="s">
        <v>2222</v>
      </c>
      <c r="D1717" s="633" t="s">
        <v>123</v>
      </c>
      <c r="E1717" s="740" t="s">
        <v>2226</v>
      </c>
      <c r="F1717" s="646" t="s">
        <v>2169</v>
      </c>
      <c r="G1717" s="709">
        <v>0.71</v>
      </c>
      <c r="H1717" s="710"/>
      <c r="I1717" s="650"/>
    </row>
    <row r="1718" spans="1:9" ht="27">
      <c r="A1718" s="684" t="s">
        <v>18</v>
      </c>
      <c r="B1718" s="651">
        <f t="shared" si="85"/>
        <v>1549</v>
      </c>
      <c r="C1718" s="656" t="s">
        <v>2222</v>
      </c>
      <c r="D1718" s="633" t="s">
        <v>123</v>
      </c>
      <c r="E1718" s="740" t="s">
        <v>2227</v>
      </c>
      <c r="F1718" s="646" t="s">
        <v>2169</v>
      </c>
      <c r="G1718" s="709">
        <v>0.40166666666666667</v>
      </c>
      <c r="H1718" s="710"/>
      <c r="I1718" s="650"/>
    </row>
    <row r="1719" spans="1:9" ht="27">
      <c r="A1719" s="684"/>
      <c r="B1719" s="651">
        <f t="shared" si="85"/>
        <v>1550</v>
      </c>
      <c r="C1719" s="656" t="s">
        <v>2170</v>
      </c>
      <c r="D1719" s="633" t="s">
        <v>362</v>
      </c>
      <c r="E1719" s="740" t="s">
        <v>2228</v>
      </c>
      <c r="F1719" s="646" t="s">
        <v>2183</v>
      </c>
      <c r="G1719" s="709">
        <v>0.59583333333333333</v>
      </c>
      <c r="H1719" s="710"/>
      <c r="I1719" s="650"/>
    </row>
    <row r="1720" spans="1:9" ht="27">
      <c r="A1720" s="684"/>
      <c r="B1720" s="651">
        <f t="shared" si="85"/>
        <v>1551</v>
      </c>
      <c r="C1720" s="656" t="s">
        <v>2170</v>
      </c>
      <c r="D1720" s="633" t="s">
        <v>362</v>
      </c>
      <c r="E1720" s="740" t="s">
        <v>2229</v>
      </c>
      <c r="F1720" s="646" t="s">
        <v>2183</v>
      </c>
      <c r="G1720" s="709">
        <v>0.75</v>
      </c>
      <c r="H1720" s="710"/>
      <c r="I1720" s="650"/>
    </row>
    <row r="1721" spans="1:9" ht="27">
      <c r="A1721" s="684"/>
      <c r="B1721" s="651">
        <f t="shared" si="85"/>
        <v>1552</v>
      </c>
      <c r="C1721" s="656" t="s">
        <v>2170</v>
      </c>
      <c r="D1721" s="633" t="s">
        <v>362</v>
      </c>
      <c r="E1721" s="740" t="s">
        <v>2230</v>
      </c>
      <c r="F1721" s="646" t="s">
        <v>2183</v>
      </c>
      <c r="G1721" s="709">
        <v>1.3333333333333335</v>
      </c>
      <c r="H1721" s="710"/>
      <c r="I1721" s="650"/>
    </row>
    <row r="1722" spans="1:9" ht="27">
      <c r="A1722" s="684"/>
      <c r="B1722" s="651">
        <f t="shared" si="85"/>
        <v>1553</v>
      </c>
      <c r="C1722" s="656" t="s">
        <v>2170</v>
      </c>
      <c r="D1722" s="633" t="s">
        <v>362</v>
      </c>
      <c r="E1722" s="740" t="s">
        <v>2231</v>
      </c>
      <c r="F1722" s="646" t="s">
        <v>2203</v>
      </c>
      <c r="G1722" s="709">
        <v>0.6166666666666667</v>
      </c>
      <c r="H1722" s="710"/>
      <c r="I1722" s="650"/>
    </row>
    <row r="1723" spans="1:9" ht="15">
      <c r="A1723" s="633" t="s">
        <v>2232</v>
      </c>
      <c r="B1723" s="748"/>
      <c r="C1723" s="652" t="s">
        <v>2233</v>
      </c>
      <c r="D1723" s="652"/>
      <c r="E1723" s="652"/>
      <c r="F1723" s="711"/>
      <c r="G1723" s="709"/>
      <c r="H1723" s="710"/>
      <c r="I1723" s="650"/>
    </row>
    <row r="1724" spans="1:9" ht="27">
      <c r="A1724" s="748"/>
      <c r="B1724" s="651">
        <f>B1722+1</f>
        <v>1554</v>
      </c>
      <c r="C1724" s="656" t="s">
        <v>2234</v>
      </c>
      <c r="D1724" s="633" t="s">
        <v>123</v>
      </c>
      <c r="E1724" s="740" t="s">
        <v>2235</v>
      </c>
      <c r="F1724" s="646" t="s">
        <v>2169</v>
      </c>
      <c r="G1724" s="709">
        <v>1.2730833333333333</v>
      </c>
      <c r="H1724" s="710"/>
      <c r="I1724" s="650"/>
    </row>
    <row r="1725" spans="1:9" ht="27">
      <c r="A1725" s="684"/>
      <c r="B1725" s="651">
        <f>B1724+1</f>
        <v>1555</v>
      </c>
      <c r="C1725" s="656" t="s">
        <v>2234</v>
      </c>
      <c r="D1725" s="633" t="s">
        <v>123</v>
      </c>
      <c r="E1725" s="740" t="s">
        <v>2236</v>
      </c>
      <c r="F1725" s="646" t="s">
        <v>2169</v>
      </c>
      <c r="G1725" s="709">
        <v>1.2275</v>
      </c>
      <c r="H1725" s="710"/>
      <c r="I1725" s="650"/>
    </row>
    <row r="1726" spans="1:9" ht="27">
      <c r="A1726" s="684"/>
      <c r="B1726" s="651">
        <f>B1725+1</f>
        <v>1556</v>
      </c>
      <c r="C1726" s="656" t="s">
        <v>2170</v>
      </c>
      <c r="D1726" s="785" t="s">
        <v>362</v>
      </c>
      <c r="E1726" s="786" t="s">
        <v>2237</v>
      </c>
      <c r="F1726" s="717" t="s">
        <v>2183</v>
      </c>
      <c r="G1726" s="709">
        <v>0.95</v>
      </c>
      <c r="H1726" s="710"/>
      <c r="I1726" s="650"/>
    </row>
    <row r="1727" spans="1:9" ht="27">
      <c r="A1727" s="684"/>
      <c r="B1727" s="651">
        <f t="shared" ref="B1727:B1735" si="86">B1726+1</f>
        <v>1557</v>
      </c>
      <c r="C1727" s="656" t="s">
        <v>2170</v>
      </c>
      <c r="D1727" s="785" t="s">
        <v>362</v>
      </c>
      <c r="E1727" s="787" t="s">
        <v>2238</v>
      </c>
      <c r="F1727" s="717" t="s">
        <v>2183</v>
      </c>
      <c r="G1727" s="709">
        <v>0.98833333333333329</v>
      </c>
      <c r="H1727" s="710"/>
      <c r="I1727" s="650"/>
    </row>
    <row r="1728" spans="1:9" ht="27">
      <c r="A1728" s="684"/>
      <c r="B1728" s="651">
        <f t="shared" si="86"/>
        <v>1558</v>
      </c>
      <c r="C1728" s="716" t="s">
        <v>2170</v>
      </c>
      <c r="D1728" s="785" t="s">
        <v>126</v>
      </c>
      <c r="E1728" s="716" t="s">
        <v>2239</v>
      </c>
      <c r="F1728" s="717" t="s">
        <v>2177</v>
      </c>
      <c r="G1728" s="709">
        <v>0.82500000000000007</v>
      </c>
      <c r="H1728" s="710"/>
      <c r="I1728" s="650"/>
    </row>
    <row r="1729" spans="1:10" ht="15">
      <c r="A1729" s="684"/>
      <c r="B1729" s="651">
        <f t="shared" si="86"/>
        <v>1559</v>
      </c>
      <c r="C1729" s="716" t="s">
        <v>2170</v>
      </c>
      <c r="D1729" s="785" t="s">
        <v>123</v>
      </c>
      <c r="E1729" s="788" t="s">
        <v>2240</v>
      </c>
      <c r="F1729" s="717" t="s">
        <v>725</v>
      </c>
      <c r="G1729" s="709">
        <v>0.80166666666666664</v>
      </c>
      <c r="H1729" s="710"/>
      <c r="I1729" s="650"/>
    </row>
    <row r="1730" spans="1:10" ht="27">
      <c r="A1730" s="684"/>
      <c r="B1730" s="651">
        <f t="shared" si="86"/>
        <v>1560</v>
      </c>
      <c r="C1730" s="716" t="s">
        <v>2170</v>
      </c>
      <c r="D1730" s="785" t="s">
        <v>126</v>
      </c>
      <c r="E1730" s="716" t="s">
        <v>2241</v>
      </c>
      <c r="F1730" s="717" t="s">
        <v>2242</v>
      </c>
      <c r="G1730" s="709">
        <v>0.75</v>
      </c>
      <c r="H1730" s="710"/>
      <c r="I1730" s="650"/>
    </row>
    <row r="1731" spans="1:10" ht="27">
      <c r="A1731" s="684"/>
      <c r="B1731" s="651">
        <f t="shared" si="86"/>
        <v>1561</v>
      </c>
      <c r="C1731" s="716" t="s">
        <v>2170</v>
      </c>
      <c r="D1731" s="785" t="s">
        <v>126</v>
      </c>
      <c r="E1731" s="716" t="s">
        <v>2243</v>
      </c>
      <c r="F1731" s="717" t="s">
        <v>2177</v>
      </c>
      <c r="G1731" s="709">
        <v>0.54166666666666674</v>
      </c>
      <c r="H1731" s="710"/>
      <c r="I1731" s="650"/>
    </row>
    <row r="1732" spans="1:10" ht="27">
      <c r="A1732" s="684"/>
      <c r="B1732" s="651">
        <f t="shared" si="86"/>
        <v>1562</v>
      </c>
      <c r="C1732" s="716" t="s">
        <v>2170</v>
      </c>
      <c r="D1732" s="785" t="s">
        <v>126</v>
      </c>
      <c r="E1732" s="788" t="s">
        <v>2244</v>
      </c>
      <c r="F1732" s="717" t="s">
        <v>2177</v>
      </c>
      <c r="G1732" s="709">
        <v>1.3091666666666666</v>
      </c>
      <c r="H1732" s="710"/>
      <c r="I1732" s="650"/>
    </row>
    <row r="1733" spans="1:10" ht="27">
      <c r="A1733" s="684"/>
      <c r="B1733" s="651">
        <f t="shared" si="86"/>
        <v>1563</v>
      </c>
      <c r="C1733" s="716" t="s">
        <v>2170</v>
      </c>
      <c r="D1733" s="785" t="s">
        <v>123</v>
      </c>
      <c r="E1733" s="788" t="s">
        <v>2245</v>
      </c>
      <c r="F1733" s="717" t="s">
        <v>2177</v>
      </c>
      <c r="G1733" s="709">
        <v>1.9733333333333334</v>
      </c>
      <c r="H1733" s="710"/>
      <c r="I1733" s="650"/>
    </row>
    <row r="1734" spans="1:10" ht="21.75" customHeight="1">
      <c r="A1734" s="684"/>
      <c r="B1734" s="651">
        <f t="shared" si="86"/>
        <v>1564</v>
      </c>
      <c r="C1734" s="716" t="s">
        <v>2170</v>
      </c>
      <c r="D1734" s="785" t="s">
        <v>123</v>
      </c>
      <c r="E1734" s="788" t="s">
        <v>2246</v>
      </c>
      <c r="F1734" s="717" t="s">
        <v>2177</v>
      </c>
      <c r="G1734" s="709">
        <v>1.0666666666666667</v>
      </c>
      <c r="H1734" s="710"/>
      <c r="I1734" s="650"/>
    </row>
    <row r="1735" spans="1:10" ht="27">
      <c r="A1735" s="684"/>
      <c r="B1735" s="651">
        <f t="shared" si="86"/>
        <v>1565</v>
      </c>
      <c r="C1735" s="716" t="s">
        <v>2170</v>
      </c>
      <c r="D1735" s="633" t="s">
        <v>362</v>
      </c>
      <c r="E1735" s="788" t="s">
        <v>2247</v>
      </c>
      <c r="F1735" s="646" t="s">
        <v>364</v>
      </c>
      <c r="G1735" s="709">
        <v>2.6333333333333337</v>
      </c>
      <c r="H1735" s="710"/>
      <c r="I1735" s="650"/>
    </row>
    <row r="1736" spans="1:10" ht="15">
      <c r="A1736" s="633" t="s">
        <v>2248</v>
      </c>
      <c r="B1736" s="748"/>
      <c r="C1736" s="652" t="s">
        <v>2249</v>
      </c>
      <c r="D1736" s="652"/>
      <c r="E1736" s="652"/>
      <c r="F1736" s="711"/>
      <c r="G1736" s="709"/>
      <c r="H1736" s="710"/>
      <c r="I1736" s="650"/>
    </row>
    <row r="1737" spans="1:10" ht="27">
      <c r="A1737" s="684"/>
      <c r="B1737" s="651">
        <f>B1735+1</f>
        <v>1566</v>
      </c>
      <c r="C1737" s="656" t="s">
        <v>2250</v>
      </c>
      <c r="D1737" s="633" t="s">
        <v>123</v>
      </c>
      <c r="E1737" s="740" t="s">
        <v>2251</v>
      </c>
      <c r="F1737" s="646" t="s">
        <v>2169</v>
      </c>
      <c r="G1737" s="709">
        <v>0.17916666666666667</v>
      </c>
      <c r="H1737" s="710"/>
      <c r="I1737" s="650"/>
      <c r="J1737" s="713"/>
    </row>
    <row r="1738" spans="1:10" ht="27">
      <c r="A1738" s="684"/>
      <c r="B1738" s="651">
        <f>B1737+1</f>
        <v>1567</v>
      </c>
      <c r="C1738" s="656" t="s">
        <v>2250</v>
      </c>
      <c r="D1738" s="633" t="s">
        <v>123</v>
      </c>
      <c r="E1738" s="740" t="s">
        <v>2252</v>
      </c>
      <c r="F1738" s="646" t="s">
        <v>2169</v>
      </c>
      <c r="G1738" s="709">
        <v>0.13333333333333333</v>
      </c>
      <c r="H1738" s="710"/>
      <c r="I1738" s="650"/>
    </row>
    <row r="1739" spans="1:10" ht="27">
      <c r="A1739" s="684"/>
      <c r="B1739" s="651">
        <f>B1738+1</f>
        <v>1568</v>
      </c>
      <c r="C1739" s="656" t="s">
        <v>2250</v>
      </c>
      <c r="D1739" s="633" t="s">
        <v>123</v>
      </c>
      <c r="E1739" s="740" t="s">
        <v>2253</v>
      </c>
      <c r="F1739" s="646" t="s">
        <v>2169</v>
      </c>
      <c r="G1739" s="709">
        <v>0.12333333333333334</v>
      </c>
      <c r="H1739" s="710"/>
      <c r="I1739" s="650"/>
    </row>
    <row r="1740" spans="1:10" ht="27">
      <c r="A1740" s="684"/>
      <c r="B1740" s="651">
        <f t="shared" ref="B1740:B1757" si="87">B1739+1</f>
        <v>1569</v>
      </c>
      <c r="C1740" s="656" t="s">
        <v>2250</v>
      </c>
      <c r="D1740" s="633" t="s">
        <v>123</v>
      </c>
      <c r="E1740" s="740" t="s">
        <v>2254</v>
      </c>
      <c r="F1740" s="646" t="s">
        <v>2169</v>
      </c>
      <c r="G1740" s="709">
        <v>0.13333333333333333</v>
      </c>
      <c r="H1740" s="710"/>
      <c r="I1740" s="650"/>
    </row>
    <row r="1741" spans="1:10" ht="27">
      <c r="A1741" s="684"/>
      <c r="B1741" s="651">
        <f t="shared" si="87"/>
        <v>1570</v>
      </c>
      <c r="C1741" s="656" t="s">
        <v>2250</v>
      </c>
      <c r="D1741" s="633" t="s">
        <v>123</v>
      </c>
      <c r="E1741" s="740" t="s">
        <v>2255</v>
      </c>
      <c r="F1741" s="646" t="s">
        <v>2169</v>
      </c>
      <c r="G1741" s="709">
        <v>0.16666666666666669</v>
      </c>
      <c r="H1741" s="710"/>
      <c r="I1741" s="650"/>
    </row>
    <row r="1742" spans="1:10" ht="27">
      <c r="A1742" s="684"/>
      <c r="B1742" s="651">
        <f t="shared" si="87"/>
        <v>1571</v>
      </c>
      <c r="C1742" s="656" t="s">
        <v>2250</v>
      </c>
      <c r="D1742" s="633" t="s">
        <v>123</v>
      </c>
      <c r="E1742" s="740" t="s">
        <v>2256</v>
      </c>
      <c r="F1742" s="646" t="s">
        <v>2257</v>
      </c>
      <c r="G1742" s="709">
        <v>0.12666666666666668</v>
      </c>
      <c r="H1742" s="710"/>
      <c r="I1742" s="650"/>
    </row>
    <row r="1743" spans="1:10" ht="27">
      <c r="A1743" s="684"/>
      <c r="B1743" s="651">
        <f t="shared" si="87"/>
        <v>1572</v>
      </c>
      <c r="C1743" s="656" t="s">
        <v>2250</v>
      </c>
      <c r="D1743" s="633" t="s">
        <v>123</v>
      </c>
      <c r="E1743" s="740" t="s">
        <v>2258</v>
      </c>
      <c r="F1743" s="646" t="s">
        <v>2169</v>
      </c>
      <c r="G1743" s="709">
        <v>0.55833333333333335</v>
      </c>
      <c r="H1743" s="710"/>
      <c r="I1743" s="650"/>
    </row>
    <row r="1744" spans="1:10" ht="27">
      <c r="A1744" s="684"/>
      <c r="B1744" s="651">
        <f t="shared" si="87"/>
        <v>1573</v>
      </c>
      <c r="C1744" s="656" t="s">
        <v>2250</v>
      </c>
      <c r="D1744" s="633" t="s">
        <v>123</v>
      </c>
      <c r="E1744" s="740" t="s">
        <v>2259</v>
      </c>
      <c r="F1744" s="646" t="s">
        <v>2169</v>
      </c>
      <c r="G1744" s="709">
        <v>0.14583333333333334</v>
      </c>
      <c r="H1744" s="710"/>
      <c r="I1744" s="650"/>
    </row>
    <row r="1745" spans="1:9" ht="27">
      <c r="A1745" s="684"/>
      <c r="B1745" s="651">
        <f t="shared" si="87"/>
        <v>1574</v>
      </c>
      <c r="C1745" s="656" t="s">
        <v>2250</v>
      </c>
      <c r="D1745" s="633" t="s">
        <v>123</v>
      </c>
      <c r="E1745" s="676" t="s">
        <v>2260</v>
      </c>
      <c r="F1745" s="646" t="s">
        <v>2257</v>
      </c>
      <c r="G1745" s="709">
        <v>0.16666666666666669</v>
      </c>
      <c r="H1745" s="710"/>
      <c r="I1745" s="650"/>
    </row>
    <row r="1746" spans="1:9" ht="27">
      <c r="A1746" s="684"/>
      <c r="B1746" s="651">
        <f t="shared" si="87"/>
        <v>1575</v>
      </c>
      <c r="C1746" s="656" t="s">
        <v>2250</v>
      </c>
      <c r="D1746" s="633" t="s">
        <v>123</v>
      </c>
      <c r="E1746" s="676" t="s">
        <v>2261</v>
      </c>
      <c r="F1746" s="646" t="s">
        <v>2257</v>
      </c>
      <c r="G1746" s="709">
        <v>0.16083333333333336</v>
      </c>
      <c r="H1746" s="710"/>
      <c r="I1746" s="650"/>
    </row>
    <row r="1747" spans="1:9" ht="27">
      <c r="A1747" s="684"/>
      <c r="B1747" s="651">
        <f t="shared" si="87"/>
        <v>1576</v>
      </c>
      <c r="C1747" s="656" t="s">
        <v>2250</v>
      </c>
      <c r="D1747" s="633" t="s">
        <v>123</v>
      </c>
      <c r="E1747" s="676" t="s">
        <v>2262</v>
      </c>
      <c r="F1747" s="646" t="s">
        <v>2257</v>
      </c>
      <c r="G1747" s="709">
        <v>0.10666666666666667</v>
      </c>
      <c r="H1747" s="710"/>
      <c r="I1747" s="650"/>
    </row>
    <row r="1748" spans="1:9" ht="27">
      <c r="A1748" s="684"/>
      <c r="B1748" s="651">
        <f t="shared" si="87"/>
        <v>1577</v>
      </c>
      <c r="C1748" s="656" t="s">
        <v>2250</v>
      </c>
      <c r="D1748" s="633" t="s">
        <v>123</v>
      </c>
      <c r="E1748" s="676" t="s">
        <v>2263</v>
      </c>
      <c r="F1748" s="646" t="s">
        <v>2257</v>
      </c>
      <c r="G1748" s="709">
        <v>9.7166666666666665E-2</v>
      </c>
      <c r="H1748" s="710"/>
      <c r="I1748" s="650"/>
    </row>
    <row r="1749" spans="1:9" ht="27">
      <c r="A1749" s="684"/>
      <c r="B1749" s="651">
        <f t="shared" si="87"/>
        <v>1578</v>
      </c>
      <c r="C1749" s="656" t="s">
        <v>2250</v>
      </c>
      <c r="D1749" s="633" t="s">
        <v>123</v>
      </c>
      <c r="E1749" s="676" t="s">
        <v>2264</v>
      </c>
      <c r="F1749" s="646" t="s">
        <v>2257</v>
      </c>
      <c r="G1749" s="709">
        <v>0.125</v>
      </c>
      <c r="H1749" s="710"/>
      <c r="I1749" s="650"/>
    </row>
    <row r="1750" spans="1:9" ht="27">
      <c r="A1750" s="684"/>
      <c r="B1750" s="651">
        <f t="shared" si="87"/>
        <v>1579</v>
      </c>
      <c r="C1750" s="656" t="s">
        <v>2250</v>
      </c>
      <c r="D1750" s="633" t="s">
        <v>123</v>
      </c>
      <c r="E1750" s="676" t="s">
        <v>2265</v>
      </c>
      <c r="F1750" s="646" t="s">
        <v>2192</v>
      </c>
      <c r="G1750" s="709">
        <v>0.13916666666666669</v>
      </c>
      <c r="H1750" s="710"/>
      <c r="I1750" s="650"/>
    </row>
    <row r="1751" spans="1:9" ht="27">
      <c r="A1751" s="684"/>
      <c r="B1751" s="651">
        <f t="shared" si="87"/>
        <v>1580</v>
      </c>
      <c r="C1751" s="656" t="s">
        <v>2250</v>
      </c>
      <c r="D1751" s="633" t="s">
        <v>123</v>
      </c>
      <c r="E1751" s="676" t="s">
        <v>2266</v>
      </c>
      <c r="F1751" s="646" t="s">
        <v>2192</v>
      </c>
      <c r="G1751" s="709">
        <v>0.19416666666666668</v>
      </c>
      <c r="H1751" s="710"/>
      <c r="I1751" s="650"/>
    </row>
    <row r="1752" spans="1:9" ht="27">
      <c r="A1752" s="684"/>
      <c r="B1752" s="651">
        <f t="shared" si="87"/>
        <v>1581</v>
      </c>
      <c r="C1752" s="656" t="s">
        <v>2250</v>
      </c>
      <c r="D1752" s="633" t="s">
        <v>123</v>
      </c>
      <c r="E1752" s="676" t="s">
        <v>2267</v>
      </c>
      <c r="F1752" s="646" t="s">
        <v>2192</v>
      </c>
      <c r="G1752" s="709">
        <v>0.14499999999999999</v>
      </c>
      <c r="H1752" s="710"/>
      <c r="I1752" s="650"/>
    </row>
    <row r="1753" spans="1:9" ht="27">
      <c r="A1753" s="684"/>
      <c r="B1753" s="651">
        <f t="shared" si="87"/>
        <v>1582</v>
      </c>
      <c r="C1753" s="656" t="s">
        <v>2250</v>
      </c>
      <c r="D1753" s="633" t="s">
        <v>123</v>
      </c>
      <c r="E1753" s="676" t="s">
        <v>2268</v>
      </c>
      <c r="F1753" s="646" t="s">
        <v>2192</v>
      </c>
      <c r="G1753" s="709">
        <v>0.21250000000000002</v>
      </c>
      <c r="H1753" s="710"/>
      <c r="I1753" s="650"/>
    </row>
    <row r="1754" spans="1:9" ht="27">
      <c r="A1754" s="684"/>
      <c r="B1754" s="651">
        <f t="shared" si="87"/>
        <v>1583</v>
      </c>
      <c r="C1754" s="656" t="s">
        <v>2250</v>
      </c>
      <c r="D1754" s="633" t="s">
        <v>123</v>
      </c>
      <c r="E1754" s="676" t="s">
        <v>2269</v>
      </c>
      <c r="F1754" s="646" t="s">
        <v>2197</v>
      </c>
      <c r="G1754" s="709">
        <v>0.16400000000000001</v>
      </c>
      <c r="H1754" s="710"/>
      <c r="I1754" s="650"/>
    </row>
    <row r="1755" spans="1:9" ht="27">
      <c r="A1755" s="684"/>
      <c r="B1755" s="651">
        <f t="shared" si="87"/>
        <v>1584</v>
      </c>
      <c r="C1755" s="656" t="s">
        <v>2250</v>
      </c>
      <c r="D1755" s="633" t="s">
        <v>123</v>
      </c>
      <c r="E1755" s="676" t="s">
        <v>2270</v>
      </c>
      <c r="F1755" s="646" t="s">
        <v>2197</v>
      </c>
      <c r="G1755" s="709">
        <v>0.184</v>
      </c>
      <c r="H1755" s="710"/>
      <c r="I1755" s="650"/>
    </row>
    <row r="1756" spans="1:9" ht="27">
      <c r="A1756" s="684"/>
      <c r="B1756" s="651">
        <f t="shared" si="87"/>
        <v>1585</v>
      </c>
      <c r="C1756" s="656" t="s">
        <v>2250</v>
      </c>
      <c r="D1756" s="633" t="s">
        <v>123</v>
      </c>
      <c r="E1756" s="676" t="s">
        <v>2271</v>
      </c>
      <c r="F1756" s="646" t="s">
        <v>2197</v>
      </c>
      <c r="G1756" s="709">
        <v>0.36</v>
      </c>
      <c r="H1756" s="710"/>
      <c r="I1756" s="650"/>
    </row>
    <row r="1757" spans="1:9" ht="27">
      <c r="A1757" s="684"/>
      <c r="B1757" s="651">
        <f t="shared" si="87"/>
        <v>1586</v>
      </c>
      <c r="C1757" s="656" t="s">
        <v>2250</v>
      </c>
      <c r="D1757" s="633" t="s">
        <v>123</v>
      </c>
      <c r="E1757" s="676" t="s">
        <v>2272</v>
      </c>
      <c r="F1757" s="646" t="s">
        <v>2197</v>
      </c>
      <c r="G1757" s="709">
        <v>0.188</v>
      </c>
      <c r="H1757" s="710"/>
      <c r="I1757" s="650"/>
    </row>
    <row r="1758" spans="1:9" ht="15">
      <c r="A1758" s="633" t="s">
        <v>2273</v>
      </c>
      <c r="B1758" s="748"/>
      <c r="C1758" s="652" t="s">
        <v>2274</v>
      </c>
      <c r="D1758" s="652"/>
      <c r="E1758" s="652"/>
      <c r="F1758" s="711"/>
      <c r="G1758" s="709"/>
      <c r="H1758" s="710"/>
      <c r="I1758" s="650"/>
    </row>
    <row r="1759" spans="1:9" ht="27">
      <c r="A1759" s="684"/>
      <c r="B1759" s="651">
        <f>B1757+1</f>
        <v>1587</v>
      </c>
      <c r="C1759" s="656" t="s">
        <v>2275</v>
      </c>
      <c r="D1759" s="633" t="s">
        <v>123</v>
      </c>
      <c r="E1759" s="740" t="s">
        <v>2276</v>
      </c>
      <c r="F1759" s="646" t="s">
        <v>2257</v>
      </c>
      <c r="G1759" s="709">
        <v>0.28666666666666668</v>
      </c>
      <c r="H1759" s="710"/>
      <c r="I1759" s="650"/>
    </row>
    <row r="1760" spans="1:9" ht="27">
      <c r="A1760" s="684"/>
      <c r="B1760" s="651">
        <f>B1759+1</f>
        <v>1588</v>
      </c>
      <c r="C1760" s="656" t="s">
        <v>2275</v>
      </c>
      <c r="D1760" s="633" t="s">
        <v>362</v>
      </c>
      <c r="E1760" s="740" t="s">
        <v>2277</v>
      </c>
      <c r="F1760" s="646" t="s">
        <v>2257</v>
      </c>
      <c r="G1760" s="709">
        <v>0.42500000000000004</v>
      </c>
      <c r="H1760" s="710"/>
      <c r="I1760" s="650"/>
    </row>
    <row r="1761" spans="1:9" ht="29.25">
      <c r="A1761" s="684"/>
      <c r="B1761" s="651">
        <f>B1760+1</f>
        <v>1589</v>
      </c>
      <c r="C1761" s="656" t="s">
        <v>2275</v>
      </c>
      <c r="D1761" s="633" t="s">
        <v>362</v>
      </c>
      <c r="E1761" s="656" t="s">
        <v>2278</v>
      </c>
      <c r="F1761" s="646" t="s">
        <v>364</v>
      </c>
      <c r="G1761" s="709">
        <v>0.97083333333333344</v>
      </c>
      <c r="H1761" s="710"/>
      <c r="I1761" s="650"/>
    </row>
    <row r="1762" spans="1:9" ht="27">
      <c r="A1762" s="684"/>
      <c r="B1762" s="651">
        <f t="shared" ref="B1762:B1767" si="88">B1761+1</f>
        <v>1590</v>
      </c>
      <c r="C1762" s="656" t="s">
        <v>2275</v>
      </c>
      <c r="D1762" s="633" t="s">
        <v>123</v>
      </c>
      <c r="E1762" s="740" t="s">
        <v>2279</v>
      </c>
      <c r="F1762" s="646" t="s">
        <v>2169</v>
      </c>
      <c r="G1762" s="709">
        <v>0.41666666666666669</v>
      </c>
      <c r="H1762" s="710"/>
      <c r="I1762" s="650"/>
    </row>
    <row r="1763" spans="1:9" ht="27">
      <c r="A1763" s="684"/>
      <c r="B1763" s="651">
        <f t="shared" si="88"/>
        <v>1591</v>
      </c>
      <c r="C1763" s="656" t="s">
        <v>2275</v>
      </c>
      <c r="D1763" s="633" t="s">
        <v>123</v>
      </c>
      <c r="E1763" s="789" t="s">
        <v>2280</v>
      </c>
      <c r="F1763" s="646" t="s">
        <v>2169</v>
      </c>
      <c r="G1763" s="709">
        <v>0.36083333333333334</v>
      </c>
      <c r="H1763" s="710"/>
      <c r="I1763" s="650"/>
    </row>
    <row r="1764" spans="1:9" ht="27">
      <c r="A1764" s="684"/>
      <c r="B1764" s="651">
        <f t="shared" si="88"/>
        <v>1592</v>
      </c>
      <c r="C1764" s="656" t="s">
        <v>2275</v>
      </c>
      <c r="D1764" s="633" t="s">
        <v>126</v>
      </c>
      <c r="E1764" s="711" t="s">
        <v>2281</v>
      </c>
      <c r="F1764" s="646" t="s">
        <v>2177</v>
      </c>
      <c r="G1764" s="709">
        <v>0.83333333333333337</v>
      </c>
      <c r="H1764" s="710"/>
      <c r="I1764" s="650"/>
    </row>
    <row r="1765" spans="1:9" ht="27">
      <c r="A1765" s="684"/>
      <c r="B1765" s="651">
        <f t="shared" si="88"/>
        <v>1593</v>
      </c>
      <c r="C1765" s="656" t="s">
        <v>2275</v>
      </c>
      <c r="D1765" s="633" t="s">
        <v>126</v>
      </c>
      <c r="E1765" s="711" t="s">
        <v>2282</v>
      </c>
      <c r="F1765" s="646" t="s">
        <v>2177</v>
      </c>
      <c r="G1765" s="709">
        <v>0.59166666666666667</v>
      </c>
      <c r="H1765" s="710"/>
      <c r="I1765" s="650"/>
    </row>
    <row r="1766" spans="1:9" ht="27">
      <c r="A1766" s="748"/>
      <c r="B1766" s="651">
        <f t="shared" si="88"/>
        <v>1594</v>
      </c>
      <c r="C1766" s="656" t="s">
        <v>2275</v>
      </c>
      <c r="D1766" s="633" t="s">
        <v>362</v>
      </c>
      <c r="E1766" s="789" t="s">
        <v>2283</v>
      </c>
      <c r="F1766" s="646" t="s">
        <v>2192</v>
      </c>
      <c r="G1766" s="709">
        <v>0.39916666666666667</v>
      </c>
      <c r="H1766" s="710"/>
      <c r="I1766" s="650"/>
    </row>
    <row r="1767" spans="1:9" ht="15">
      <c r="A1767" s="684"/>
      <c r="B1767" s="651">
        <f t="shared" si="88"/>
        <v>1595</v>
      </c>
      <c r="C1767" s="656" t="s">
        <v>2275</v>
      </c>
      <c r="D1767" s="633" t="s">
        <v>362</v>
      </c>
      <c r="E1767" s="711" t="s">
        <v>2284</v>
      </c>
      <c r="F1767" s="646" t="s">
        <v>2285</v>
      </c>
      <c r="G1767" s="709">
        <v>3.7083333333333335</v>
      </c>
      <c r="H1767" s="710"/>
      <c r="I1767" s="650"/>
    </row>
    <row r="1768" spans="1:9" ht="15">
      <c r="A1768" s="633" t="s">
        <v>2286</v>
      </c>
      <c r="B1768" s="748"/>
      <c r="C1768" s="652" t="s">
        <v>2287</v>
      </c>
      <c r="D1768" s="652"/>
      <c r="E1768" s="652"/>
      <c r="F1768" s="711"/>
      <c r="G1768" s="709"/>
      <c r="H1768" s="710"/>
      <c r="I1768" s="650"/>
    </row>
    <row r="1769" spans="1:9" ht="27">
      <c r="A1769" s="684"/>
      <c r="B1769" s="651">
        <f>B1767+1</f>
        <v>1596</v>
      </c>
      <c r="C1769" s="656" t="s">
        <v>2288</v>
      </c>
      <c r="D1769" s="633" t="s">
        <v>126</v>
      </c>
      <c r="E1769" s="740" t="s">
        <v>2289</v>
      </c>
      <c r="F1769" s="646" t="s">
        <v>2257</v>
      </c>
      <c r="G1769" s="709">
        <v>1.0833333333333335</v>
      </c>
      <c r="H1769" s="710"/>
      <c r="I1769" s="650"/>
    </row>
    <row r="1770" spans="1:9" ht="27">
      <c r="A1770" s="684"/>
      <c r="B1770" s="651">
        <f>B1769+1</f>
        <v>1597</v>
      </c>
      <c r="C1770" s="656" t="s">
        <v>2290</v>
      </c>
      <c r="D1770" s="633" t="s">
        <v>126</v>
      </c>
      <c r="E1770" s="740" t="s">
        <v>2291</v>
      </c>
      <c r="F1770" s="646" t="s">
        <v>2169</v>
      </c>
      <c r="G1770" s="709">
        <v>0.54166666666666674</v>
      </c>
      <c r="H1770" s="710"/>
      <c r="I1770" s="650"/>
    </row>
    <row r="1771" spans="1:9" ht="27">
      <c r="A1771" s="684"/>
      <c r="B1771" s="651">
        <f>B1770+1</f>
        <v>1598</v>
      </c>
      <c r="C1771" s="656" t="s">
        <v>2292</v>
      </c>
      <c r="D1771" s="633" t="s">
        <v>362</v>
      </c>
      <c r="E1771" s="711" t="s">
        <v>2293</v>
      </c>
      <c r="F1771" s="646" t="s">
        <v>2177</v>
      </c>
      <c r="G1771" s="709">
        <v>1.1666666666666667</v>
      </c>
      <c r="H1771" s="710"/>
      <c r="I1771" s="650"/>
    </row>
    <row r="1772" spans="1:9" ht="15">
      <c r="A1772" s="633" t="s">
        <v>2294</v>
      </c>
      <c r="B1772" s="748"/>
      <c r="C1772" s="652" t="s">
        <v>2295</v>
      </c>
      <c r="D1772" s="652"/>
      <c r="E1772" s="652"/>
      <c r="F1772" s="711"/>
      <c r="G1772" s="709"/>
      <c r="H1772" s="710"/>
      <c r="I1772" s="650"/>
    </row>
    <row r="1773" spans="1:9" ht="15">
      <c r="A1773" s="684"/>
      <c r="B1773" s="651">
        <f>B1771+1</f>
        <v>1599</v>
      </c>
      <c r="C1773" s="656" t="s">
        <v>2296</v>
      </c>
      <c r="D1773" s="633" t="s">
        <v>123</v>
      </c>
      <c r="E1773" s="656" t="s">
        <v>2297</v>
      </c>
      <c r="F1773" s="646" t="s">
        <v>1795</v>
      </c>
      <c r="G1773" s="709" t="s">
        <v>309</v>
      </c>
      <c r="H1773" s="710"/>
      <c r="I1773" s="650"/>
    </row>
    <row r="1774" spans="1:9" ht="15">
      <c r="A1774" s="633" t="s">
        <v>2298</v>
      </c>
      <c r="B1774" s="748"/>
      <c r="C1774" s="652" t="s">
        <v>2299</v>
      </c>
      <c r="D1774" s="652"/>
      <c r="E1774" s="652"/>
      <c r="F1774" s="711"/>
      <c r="G1774" s="709"/>
      <c r="H1774" s="710"/>
      <c r="I1774" s="650"/>
    </row>
    <row r="1775" spans="1:9" ht="27">
      <c r="A1775" s="748"/>
      <c r="B1775" s="651">
        <f>B1773+1</f>
        <v>1600</v>
      </c>
      <c r="C1775" s="656" t="s">
        <v>2170</v>
      </c>
      <c r="D1775" s="633" t="s">
        <v>123</v>
      </c>
      <c r="E1775" s="740" t="s">
        <v>2300</v>
      </c>
      <c r="F1775" s="646" t="s">
        <v>2183</v>
      </c>
      <c r="G1775" s="709">
        <v>0.35833333333333334</v>
      </c>
      <c r="H1775" s="710"/>
      <c r="I1775" s="650"/>
    </row>
    <row r="1776" spans="1:9" ht="27">
      <c r="A1776" s="684"/>
      <c r="B1776" s="651">
        <f>B1775+1</f>
        <v>1601</v>
      </c>
      <c r="C1776" s="656" t="s">
        <v>2170</v>
      </c>
      <c r="D1776" s="633" t="s">
        <v>123</v>
      </c>
      <c r="E1776" s="740" t="s">
        <v>2301</v>
      </c>
      <c r="F1776" s="646" t="s">
        <v>2192</v>
      </c>
      <c r="G1776" s="709">
        <v>0.58416666666666661</v>
      </c>
      <c r="H1776" s="710"/>
      <c r="I1776" s="650"/>
    </row>
    <row r="1777" spans="1:9" ht="27">
      <c r="A1777" s="684"/>
      <c r="B1777" s="651">
        <f>B1776+1</f>
        <v>1602</v>
      </c>
      <c r="C1777" s="656" t="s">
        <v>2170</v>
      </c>
      <c r="D1777" s="633" t="s">
        <v>123</v>
      </c>
      <c r="E1777" s="740" t="s">
        <v>2302</v>
      </c>
      <c r="F1777" s="646" t="s">
        <v>2169</v>
      </c>
      <c r="G1777" s="709">
        <v>0.83000000000000007</v>
      </c>
      <c r="H1777" s="710"/>
      <c r="I1777" s="650"/>
    </row>
    <row r="1778" spans="1:9" ht="27">
      <c r="A1778" s="684"/>
      <c r="B1778" s="651">
        <f t="shared" ref="B1778:B1792" si="89">B1777+1</f>
        <v>1603</v>
      </c>
      <c r="C1778" s="656" t="s">
        <v>2170</v>
      </c>
      <c r="D1778" s="633" t="s">
        <v>123</v>
      </c>
      <c r="E1778" s="740" t="s">
        <v>2303</v>
      </c>
      <c r="F1778" s="646" t="s">
        <v>2169</v>
      </c>
      <c r="G1778" s="709">
        <v>0.8</v>
      </c>
      <c r="H1778" s="710"/>
      <c r="I1778" s="650"/>
    </row>
    <row r="1779" spans="1:9" ht="27">
      <c r="A1779" s="684"/>
      <c r="B1779" s="651">
        <f t="shared" si="89"/>
        <v>1604</v>
      </c>
      <c r="C1779" s="656" t="s">
        <v>2170</v>
      </c>
      <c r="D1779" s="633" t="s">
        <v>123</v>
      </c>
      <c r="E1779" s="740" t="s">
        <v>2304</v>
      </c>
      <c r="F1779" s="646" t="s">
        <v>2183</v>
      </c>
      <c r="G1779" s="709">
        <v>0.55000000000000004</v>
      </c>
      <c r="H1779" s="710"/>
      <c r="I1779" s="650"/>
    </row>
    <row r="1780" spans="1:9" ht="27">
      <c r="A1780" s="684"/>
      <c r="B1780" s="651">
        <f t="shared" si="89"/>
        <v>1605</v>
      </c>
      <c r="C1780" s="656" t="s">
        <v>2170</v>
      </c>
      <c r="D1780" s="633" t="s">
        <v>123</v>
      </c>
      <c r="E1780" s="740" t="s">
        <v>2305</v>
      </c>
      <c r="F1780" s="646" t="s">
        <v>2192</v>
      </c>
      <c r="G1780" s="709">
        <v>0.47</v>
      </c>
      <c r="H1780" s="710"/>
      <c r="I1780" s="650"/>
    </row>
    <row r="1781" spans="1:9" ht="27">
      <c r="A1781" s="684"/>
      <c r="B1781" s="651">
        <f t="shared" si="89"/>
        <v>1606</v>
      </c>
      <c r="C1781" s="656" t="s">
        <v>2170</v>
      </c>
      <c r="D1781" s="633" t="s">
        <v>123</v>
      </c>
      <c r="E1781" s="740" t="s">
        <v>2306</v>
      </c>
      <c r="F1781" s="646" t="s">
        <v>2192</v>
      </c>
      <c r="G1781" s="709">
        <v>0.36</v>
      </c>
      <c r="H1781" s="710"/>
      <c r="I1781" s="650"/>
    </row>
    <row r="1782" spans="1:9" ht="27">
      <c r="A1782" s="684"/>
      <c r="B1782" s="651">
        <f t="shared" si="89"/>
        <v>1607</v>
      </c>
      <c r="C1782" s="656" t="s">
        <v>2170</v>
      </c>
      <c r="D1782" s="633" t="s">
        <v>123</v>
      </c>
      <c r="E1782" s="740" t="s">
        <v>2307</v>
      </c>
      <c r="F1782" s="646" t="s">
        <v>2169</v>
      </c>
      <c r="G1782" s="709">
        <v>0.42650000000000005</v>
      </c>
      <c r="H1782" s="710"/>
      <c r="I1782" s="650"/>
    </row>
    <row r="1783" spans="1:9" ht="27">
      <c r="A1783" s="684"/>
      <c r="B1783" s="651">
        <f t="shared" si="89"/>
        <v>1608</v>
      </c>
      <c r="C1783" s="656" t="s">
        <v>2170</v>
      </c>
      <c r="D1783" s="633" t="s">
        <v>362</v>
      </c>
      <c r="E1783" s="740" t="s">
        <v>2308</v>
      </c>
      <c r="F1783" s="646" t="s">
        <v>2183</v>
      </c>
      <c r="G1783" s="709">
        <v>0.93333333333333346</v>
      </c>
      <c r="H1783" s="710"/>
      <c r="I1783" s="650"/>
    </row>
    <row r="1784" spans="1:9" ht="27">
      <c r="A1784" s="684"/>
      <c r="B1784" s="651">
        <f t="shared" si="89"/>
        <v>1609</v>
      </c>
      <c r="C1784" s="656" t="s">
        <v>2170</v>
      </c>
      <c r="D1784" s="633" t="s">
        <v>123</v>
      </c>
      <c r="E1784" s="740" t="s">
        <v>2309</v>
      </c>
      <c r="F1784" s="646" t="s">
        <v>2192</v>
      </c>
      <c r="G1784" s="709">
        <v>0.63166666666666671</v>
      </c>
      <c r="H1784" s="710"/>
      <c r="I1784" s="650"/>
    </row>
    <row r="1785" spans="1:9" ht="15">
      <c r="A1785" s="684"/>
      <c r="B1785" s="651">
        <f t="shared" si="89"/>
        <v>1610</v>
      </c>
      <c r="C1785" s="656" t="s">
        <v>2170</v>
      </c>
      <c r="D1785" s="633" t="s">
        <v>362</v>
      </c>
      <c r="E1785" s="656" t="s">
        <v>2310</v>
      </c>
      <c r="F1785" s="646" t="s">
        <v>2285</v>
      </c>
      <c r="G1785" s="709">
        <v>25.916666666666668</v>
      </c>
      <c r="H1785" s="710"/>
      <c r="I1785" s="650"/>
    </row>
    <row r="1786" spans="1:9" ht="27">
      <c r="A1786" s="684"/>
      <c r="B1786" s="651">
        <f t="shared" si="89"/>
        <v>1611</v>
      </c>
      <c r="C1786" s="656" t="s">
        <v>2170</v>
      </c>
      <c r="D1786" s="633" t="s">
        <v>123</v>
      </c>
      <c r="E1786" s="740" t="s">
        <v>2311</v>
      </c>
      <c r="F1786" s="646" t="s">
        <v>2169</v>
      </c>
      <c r="G1786" s="709">
        <v>0.36083333333333334</v>
      </c>
      <c r="H1786" s="710"/>
      <c r="I1786" s="650"/>
    </row>
    <row r="1787" spans="1:9" ht="27">
      <c r="A1787" s="684"/>
      <c r="B1787" s="651">
        <f t="shared" si="89"/>
        <v>1612</v>
      </c>
      <c r="C1787" s="656" t="s">
        <v>2222</v>
      </c>
      <c r="D1787" s="633" t="s">
        <v>123</v>
      </c>
      <c r="E1787" s="789" t="s">
        <v>2312</v>
      </c>
      <c r="F1787" s="646" t="s">
        <v>2169</v>
      </c>
      <c r="G1787" s="709">
        <v>0.43833333333333335</v>
      </c>
      <c r="H1787" s="710"/>
      <c r="I1787" s="650"/>
    </row>
    <row r="1788" spans="1:9" ht="15">
      <c r="A1788" s="684"/>
      <c r="B1788" s="651">
        <f t="shared" si="89"/>
        <v>1613</v>
      </c>
      <c r="C1788" s="656" t="s">
        <v>2222</v>
      </c>
      <c r="D1788" s="633" t="s">
        <v>362</v>
      </c>
      <c r="E1788" s="711" t="s">
        <v>2313</v>
      </c>
      <c r="F1788" s="646" t="s">
        <v>2285</v>
      </c>
      <c r="G1788" s="709">
        <v>12.416666666666668</v>
      </c>
      <c r="H1788" s="710"/>
      <c r="I1788" s="650"/>
    </row>
    <row r="1789" spans="1:9" ht="27">
      <c r="A1789" s="684"/>
      <c r="B1789" s="651">
        <f t="shared" si="89"/>
        <v>1614</v>
      </c>
      <c r="C1789" s="656" t="s">
        <v>2222</v>
      </c>
      <c r="D1789" s="633" t="s">
        <v>123</v>
      </c>
      <c r="E1789" s="789" t="s">
        <v>2314</v>
      </c>
      <c r="F1789" s="646" t="s">
        <v>2169</v>
      </c>
      <c r="G1789" s="709">
        <v>0.58333333333333337</v>
      </c>
      <c r="H1789" s="710"/>
      <c r="I1789" s="650"/>
    </row>
    <row r="1790" spans="1:9" ht="27">
      <c r="A1790" s="684"/>
      <c r="B1790" s="651">
        <f t="shared" si="89"/>
        <v>1615</v>
      </c>
      <c r="C1790" s="656" t="s">
        <v>2222</v>
      </c>
      <c r="D1790" s="633" t="s">
        <v>362</v>
      </c>
      <c r="E1790" s="789" t="s">
        <v>2315</v>
      </c>
      <c r="F1790" s="646" t="s">
        <v>2183</v>
      </c>
      <c r="G1790" s="709">
        <v>0.79166666666666663</v>
      </c>
      <c r="H1790" s="710"/>
      <c r="I1790" s="650"/>
    </row>
    <row r="1791" spans="1:9" ht="27">
      <c r="A1791" s="684"/>
      <c r="B1791" s="651">
        <f t="shared" si="89"/>
        <v>1616</v>
      </c>
      <c r="C1791" s="656" t="s">
        <v>2222</v>
      </c>
      <c r="D1791" s="633" t="s">
        <v>126</v>
      </c>
      <c r="E1791" s="711" t="s">
        <v>2316</v>
      </c>
      <c r="F1791" s="646" t="s">
        <v>2177</v>
      </c>
      <c r="G1791" s="709">
        <v>3.75</v>
      </c>
      <c r="H1791" s="710"/>
      <c r="I1791" s="650"/>
    </row>
    <row r="1792" spans="1:9" ht="27">
      <c r="A1792" s="684"/>
      <c r="B1792" s="651">
        <f t="shared" si="89"/>
        <v>1617</v>
      </c>
      <c r="C1792" s="656" t="s">
        <v>2222</v>
      </c>
      <c r="D1792" s="633" t="s">
        <v>126</v>
      </c>
      <c r="E1792" s="711" t="s">
        <v>2317</v>
      </c>
      <c r="F1792" s="646" t="s">
        <v>2177</v>
      </c>
      <c r="G1792" s="709">
        <v>3.1666666666666665</v>
      </c>
      <c r="H1792" s="710"/>
      <c r="I1792" s="650"/>
    </row>
    <row r="1793" spans="1:9" ht="16.5">
      <c r="A1793" s="684"/>
      <c r="B1793" s="748"/>
      <c r="C1793" s="790" t="s">
        <v>2318</v>
      </c>
      <c r="D1793" s="736"/>
      <c r="E1793" s="736"/>
      <c r="F1793" s="646"/>
      <c r="G1793" s="791"/>
      <c r="H1793" s="792"/>
      <c r="I1793" s="650"/>
    </row>
    <row r="1794" spans="1:9" ht="15">
      <c r="A1794" s="793" t="s">
        <v>2319</v>
      </c>
      <c r="B1794" s="793"/>
      <c r="C1794" s="762" t="s">
        <v>2320</v>
      </c>
      <c r="D1794" s="762"/>
      <c r="E1794" s="762"/>
      <c r="F1794" s="646"/>
      <c r="G1794" s="709"/>
      <c r="H1794" s="710"/>
      <c r="I1794" s="650"/>
    </row>
    <row r="1795" spans="1:9" ht="15">
      <c r="A1795" s="748"/>
      <c r="B1795" s="651">
        <f>B1792+1</f>
        <v>1618</v>
      </c>
      <c r="C1795" s="794" t="s">
        <v>2321</v>
      </c>
      <c r="D1795" s="793" t="s">
        <v>350</v>
      </c>
      <c r="E1795" s="795" t="s">
        <v>2322</v>
      </c>
      <c r="F1795" s="779" t="s">
        <v>792</v>
      </c>
      <c r="G1795" s="709">
        <v>2.5</v>
      </c>
      <c r="H1795" s="710"/>
      <c r="I1795" s="650"/>
    </row>
    <row r="1796" spans="1:9" ht="15">
      <c r="A1796" s="729"/>
      <c r="B1796" s="651">
        <f>B1795+1</f>
        <v>1619</v>
      </c>
      <c r="C1796" s="794" t="s">
        <v>2321</v>
      </c>
      <c r="D1796" s="793" t="s">
        <v>350</v>
      </c>
      <c r="E1796" s="795" t="s">
        <v>2323</v>
      </c>
      <c r="F1796" s="779" t="s">
        <v>792</v>
      </c>
      <c r="G1796" s="709">
        <v>2.0833333333333335</v>
      </c>
      <c r="H1796" s="710"/>
      <c r="I1796" s="650"/>
    </row>
    <row r="1797" spans="1:9" ht="15">
      <c r="A1797" s="729"/>
      <c r="B1797" s="651">
        <f>B1796+1</f>
        <v>1620</v>
      </c>
      <c r="C1797" s="794" t="s">
        <v>2321</v>
      </c>
      <c r="D1797" s="793" t="s">
        <v>350</v>
      </c>
      <c r="E1797" s="795" t="s">
        <v>2324</v>
      </c>
      <c r="F1797" s="646" t="s">
        <v>792</v>
      </c>
      <c r="G1797" s="709">
        <v>2.5</v>
      </c>
      <c r="H1797" s="710"/>
      <c r="I1797" s="650"/>
    </row>
    <row r="1798" spans="1:9" ht="15">
      <c r="A1798" s="729"/>
      <c r="B1798" s="651">
        <f t="shared" ref="B1798:B1808" si="90">B1797+1</f>
        <v>1621</v>
      </c>
      <c r="C1798" s="794" t="s">
        <v>2321</v>
      </c>
      <c r="D1798" s="793" t="s">
        <v>350</v>
      </c>
      <c r="E1798" s="795" t="s">
        <v>2325</v>
      </c>
      <c r="F1798" s="646" t="s">
        <v>792</v>
      </c>
      <c r="G1798" s="709">
        <v>2</v>
      </c>
      <c r="H1798" s="710"/>
      <c r="I1798" s="650"/>
    </row>
    <row r="1799" spans="1:9" ht="15">
      <c r="A1799" s="729"/>
      <c r="B1799" s="651">
        <f t="shared" si="90"/>
        <v>1622</v>
      </c>
      <c r="C1799" s="794" t="s">
        <v>2321</v>
      </c>
      <c r="D1799" s="793" t="s">
        <v>350</v>
      </c>
      <c r="E1799" s="795" t="s">
        <v>2326</v>
      </c>
      <c r="F1799" s="779" t="s">
        <v>792</v>
      </c>
      <c r="G1799" s="709">
        <v>2.5</v>
      </c>
      <c r="H1799" s="710"/>
      <c r="I1799" s="650"/>
    </row>
    <row r="1800" spans="1:9" ht="15">
      <c r="A1800" s="729"/>
      <c r="B1800" s="651">
        <f t="shared" si="90"/>
        <v>1623</v>
      </c>
      <c r="C1800" s="794" t="s">
        <v>2321</v>
      </c>
      <c r="D1800" s="793" t="s">
        <v>350</v>
      </c>
      <c r="E1800" s="796" t="s">
        <v>2327</v>
      </c>
      <c r="F1800" s="779" t="s">
        <v>792</v>
      </c>
      <c r="G1800" s="709">
        <v>1.25</v>
      </c>
      <c r="H1800" s="710"/>
      <c r="I1800" s="650"/>
    </row>
    <row r="1801" spans="1:9" ht="15">
      <c r="A1801" s="729"/>
      <c r="B1801" s="651">
        <f t="shared" si="90"/>
        <v>1624</v>
      </c>
      <c r="C1801" s="794" t="s">
        <v>2321</v>
      </c>
      <c r="D1801" s="793" t="s">
        <v>350</v>
      </c>
      <c r="E1801" s="795" t="s">
        <v>2328</v>
      </c>
      <c r="F1801" s="779" t="s">
        <v>792</v>
      </c>
      <c r="G1801" s="709">
        <v>3.3333333333333335</v>
      </c>
      <c r="H1801" s="710"/>
      <c r="I1801" s="650"/>
    </row>
    <row r="1802" spans="1:9" ht="15">
      <c r="A1802" s="729"/>
      <c r="B1802" s="651">
        <f t="shared" si="90"/>
        <v>1625</v>
      </c>
      <c r="C1802" s="794" t="s">
        <v>2321</v>
      </c>
      <c r="D1802" s="793" t="s">
        <v>350</v>
      </c>
      <c r="E1802" s="795" t="s">
        <v>2329</v>
      </c>
      <c r="F1802" s="779" t="s">
        <v>792</v>
      </c>
      <c r="G1802" s="709">
        <v>2.916666666666667</v>
      </c>
      <c r="H1802" s="710"/>
      <c r="I1802" s="650"/>
    </row>
    <row r="1803" spans="1:9" ht="15">
      <c r="A1803" s="729"/>
      <c r="B1803" s="651">
        <f t="shared" si="90"/>
        <v>1626</v>
      </c>
      <c r="C1803" s="794" t="s">
        <v>2321</v>
      </c>
      <c r="D1803" s="793" t="s">
        <v>350</v>
      </c>
      <c r="E1803" s="795" t="s">
        <v>2330</v>
      </c>
      <c r="F1803" s="779" t="s">
        <v>792</v>
      </c>
      <c r="G1803" s="709">
        <v>3.75</v>
      </c>
      <c r="H1803" s="710"/>
      <c r="I1803" s="650"/>
    </row>
    <row r="1804" spans="1:9" ht="15">
      <c r="A1804" s="729"/>
      <c r="B1804" s="651">
        <f t="shared" si="90"/>
        <v>1627</v>
      </c>
      <c r="C1804" s="794" t="s">
        <v>2321</v>
      </c>
      <c r="D1804" s="793" t="s">
        <v>350</v>
      </c>
      <c r="E1804" s="795" t="s">
        <v>2331</v>
      </c>
      <c r="F1804" s="779" t="s">
        <v>792</v>
      </c>
      <c r="G1804" s="709">
        <v>2.3333333333333335</v>
      </c>
      <c r="H1804" s="710"/>
      <c r="I1804" s="650"/>
    </row>
    <row r="1805" spans="1:9" ht="15">
      <c r="A1805" s="729"/>
      <c r="B1805" s="651">
        <f t="shared" si="90"/>
        <v>1628</v>
      </c>
      <c r="C1805" s="794" t="s">
        <v>2321</v>
      </c>
      <c r="D1805" s="793" t="s">
        <v>350</v>
      </c>
      <c r="E1805" s="795" t="s">
        <v>2332</v>
      </c>
      <c r="F1805" s="779" t="s">
        <v>792</v>
      </c>
      <c r="G1805" s="709">
        <v>3.3333333333333335</v>
      </c>
      <c r="H1805" s="710"/>
      <c r="I1805" s="650"/>
    </row>
    <row r="1806" spans="1:9" ht="15">
      <c r="A1806" s="729"/>
      <c r="B1806" s="651">
        <f t="shared" si="90"/>
        <v>1629</v>
      </c>
      <c r="C1806" s="794" t="s">
        <v>2321</v>
      </c>
      <c r="D1806" s="793" t="s">
        <v>350</v>
      </c>
      <c r="E1806" s="795" t="s">
        <v>2333</v>
      </c>
      <c r="F1806" s="779" t="s">
        <v>792</v>
      </c>
      <c r="G1806" s="709">
        <v>2.5</v>
      </c>
      <c r="H1806" s="710"/>
      <c r="I1806" s="650"/>
    </row>
    <row r="1807" spans="1:9" ht="15">
      <c r="A1807" s="729"/>
      <c r="B1807" s="651">
        <f t="shared" si="90"/>
        <v>1630</v>
      </c>
      <c r="C1807" s="794" t="s">
        <v>2321</v>
      </c>
      <c r="D1807" s="793" t="s">
        <v>350</v>
      </c>
      <c r="E1807" s="795" t="s">
        <v>2334</v>
      </c>
      <c r="F1807" s="779" t="s">
        <v>792</v>
      </c>
      <c r="G1807" s="709">
        <v>3.75</v>
      </c>
      <c r="H1807" s="710"/>
      <c r="I1807" s="650"/>
    </row>
    <row r="1808" spans="1:9" ht="15">
      <c r="A1808" s="729"/>
      <c r="B1808" s="651">
        <f t="shared" si="90"/>
        <v>1631</v>
      </c>
      <c r="C1808" s="794" t="s">
        <v>2321</v>
      </c>
      <c r="D1808" s="793" t="s">
        <v>350</v>
      </c>
      <c r="E1808" s="795" t="s">
        <v>2335</v>
      </c>
      <c r="F1808" s="779" t="s">
        <v>792</v>
      </c>
      <c r="G1808" s="709">
        <v>2.916666666666667</v>
      </c>
      <c r="H1808" s="710"/>
      <c r="I1808" s="650"/>
    </row>
    <row r="1809" spans="1:9" ht="15">
      <c r="A1809" s="793" t="s">
        <v>2336</v>
      </c>
      <c r="B1809" s="748"/>
      <c r="C1809" s="762" t="s">
        <v>2337</v>
      </c>
      <c r="D1809" s="762"/>
      <c r="E1809" s="762"/>
      <c r="F1809" s="646"/>
      <c r="G1809" s="709"/>
      <c r="H1809" s="710"/>
      <c r="I1809" s="650"/>
    </row>
    <row r="1810" spans="1:9" ht="15">
      <c r="A1810" s="770"/>
      <c r="B1810" s="651">
        <f>B1808+1</f>
        <v>1632</v>
      </c>
      <c r="C1810" s="794" t="s">
        <v>2338</v>
      </c>
      <c r="D1810" s="793" t="s">
        <v>350</v>
      </c>
      <c r="E1810" s="795" t="s">
        <v>2326</v>
      </c>
      <c r="F1810" s="779" t="s">
        <v>792</v>
      </c>
      <c r="G1810" s="709">
        <v>4.166666666666667</v>
      </c>
      <c r="H1810" s="710"/>
      <c r="I1810" s="650"/>
    </row>
    <row r="1811" spans="1:9" ht="15">
      <c r="A1811" s="770"/>
      <c r="B1811" s="651">
        <f>B1810+1</f>
        <v>1633</v>
      </c>
      <c r="C1811" s="794" t="s">
        <v>2338</v>
      </c>
      <c r="D1811" s="793" t="s">
        <v>350</v>
      </c>
      <c r="E1811" s="795" t="s">
        <v>2327</v>
      </c>
      <c r="F1811" s="779" t="s">
        <v>792</v>
      </c>
      <c r="G1811" s="709">
        <v>3.3333333333333335</v>
      </c>
      <c r="H1811" s="710"/>
      <c r="I1811" s="650"/>
    </row>
    <row r="1812" spans="1:9" ht="15">
      <c r="A1812" s="770"/>
      <c r="B1812" s="651">
        <f>B1811+1</f>
        <v>1634</v>
      </c>
      <c r="C1812" s="794" t="s">
        <v>2338</v>
      </c>
      <c r="D1812" s="793" t="s">
        <v>350</v>
      </c>
      <c r="E1812" s="795" t="s">
        <v>2339</v>
      </c>
      <c r="F1812" s="779" t="s">
        <v>792</v>
      </c>
      <c r="G1812" s="709">
        <v>20</v>
      </c>
      <c r="H1812" s="710"/>
      <c r="I1812" s="650"/>
    </row>
    <row r="1813" spans="1:9" ht="15">
      <c r="A1813" s="770"/>
      <c r="B1813" s="651">
        <f t="shared" ref="B1813:B1815" si="91">B1812+1</f>
        <v>1635</v>
      </c>
      <c r="C1813" s="794" t="s">
        <v>2338</v>
      </c>
      <c r="D1813" s="793" t="s">
        <v>350</v>
      </c>
      <c r="E1813" s="795" t="s">
        <v>2340</v>
      </c>
      <c r="F1813" s="779" t="s">
        <v>792</v>
      </c>
      <c r="G1813" s="709">
        <v>16.666666666666668</v>
      </c>
      <c r="H1813" s="710"/>
      <c r="I1813" s="650"/>
    </row>
    <row r="1814" spans="1:9" ht="15">
      <c r="A1814" s="770"/>
      <c r="B1814" s="651">
        <f t="shared" si="91"/>
        <v>1636</v>
      </c>
      <c r="C1814" s="794" t="s">
        <v>2338</v>
      </c>
      <c r="D1814" s="793" t="s">
        <v>350</v>
      </c>
      <c r="E1814" s="795" t="s">
        <v>2334</v>
      </c>
      <c r="F1814" s="779" t="s">
        <v>911</v>
      </c>
      <c r="G1814" s="709">
        <v>12.5</v>
      </c>
      <c r="H1814" s="710"/>
      <c r="I1814" s="650"/>
    </row>
    <row r="1815" spans="1:9" ht="15">
      <c r="A1815" s="770"/>
      <c r="B1815" s="651">
        <f t="shared" si="91"/>
        <v>1637</v>
      </c>
      <c r="C1815" s="794" t="s">
        <v>2338</v>
      </c>
      <c r="D1815" s="793" t="s">
        <v>350</v>
      </c>
      <c r="E1815" s="795" t="s">
        <v>2335</v>
      </c>
      <c r="F1815" s="779" t="s">
        <v>911</v>
      </c>
      <c r="G1815" s="709">
        <v>10</v>
      </c>
      <c r="H1815" s="710"/>
      <c r="I1815" s="650"/>
    </row>
    <row r="1816" spans="1:9" ht="16.5">
      <c r="A1816" s="770"/>
      <c r="B1816" s="748"/>
      <c r="C1816" s="790" t="s">
        <v>2341</v>
      </c>
      <c r="D1816" s="736"/>
      <c r="E1816" s="736"/>
      <c r="F1816" s="724"/>
      <c r="G1816" s="797"/>
      <c r="H1816" s="713"/>
      <c r="I1816" s="650"/>
    </row>
    <row r="1817" spans="1:9" ht="15">
      <c r="A1817" s="793" t="s">
        <v>2342</v>
      </c>
      <c r="B1817" s="651"/>
      <c r="C1817" s="762" t="s">
        <v>2343</v>
      </c>
      <c r="D1817" s="762"/>
      <c r="E1817" s="762"/>
      <c r="F1817" s="724"/>
      <c r="G1817" s="709"/>
      <c r="H1817" s="710"/>
      <c r="I1817" s="650"/>
    </row>
    <row r="1818" spans="1:9" ht="15">
      <c r="A1818" s="770"/>
      <c r="B1818" s="651">
        <f>B1815+1</f>
        <v>1638</v>
      </c>
      <c r="C1818" s="795" t="s">
        <v>2344</v>
      </c>
      <c r="D1818" s="793" t="s">
        <v>350</v>
      </c>
      <c r="E1818" s="795" t="s">
        <v>2345</v>
      </c>
      <c r="F1818" s="646" t="s">
        <v>792</v>
      </c>
      <c r="G1818" s="709">
        <v>2.6</v>
      </c>
      <c r="H1818" s="710"/>
      <c r="I1818" s="650"/>
    </row>
    <row r="1819" spans="1:9" ht="15">
      <c r="A1819" s="770"/>
      <c r="B1819" s="651">
        <f>B1818+1</f>
        <v>1639</v>
      </c>
      <c r="C1819" s="795" t="s">
        <v>2344</v>
      </c>
      <c r="D1819" s="793" t="s">
        <v>350</v>
      </c>
      <c r="E1819" s="795" t="s">
        <v>2346</v>
      </c>
      <c r="F1819" s="646" t="s">
        <v>2347</v>
      </c>
      <c r="G1819" s="709">
        <v>4.8166666666666673</v>
      </c>
      <c r="H1819" s="710"/>
      <c r="I1819" s="650"/>
    </row>
    <row r="1820" spans="1:9" ht="15">
      <c r="A1820" s="770"/>
      <c r="B1820" s="651">
        <f>B1819+1</f>
        <v>1640</v>
      </c>
      <c r="C1820" s="795" t="s">
        <v>2344</v>
      </c>
      <c r="D1820" s="793" t="s">
        <v>350</v>
      </c>
      <c r="E1820" s="795" t="s">
        <v>2348</v>
      </c>
      <c r="F1820" s="646" t="s">
        <v>2347</v>
      </c>
      <c r="G1820" s="709">
        <v>4.166666666666667</v>
      </c>
      <c r="H1820" s="710"/>
      <c r="I1820" s="650"/>
    </row>
    <row r="1821" spans="1:9" ht="15">
      <c r="A1821" s="770"/>
      <c r="B1821" s="651">
        <f t="shared" ref="B1821:B1824" si="92">B1820+1</f>
        <v>1641</v>
      </c>
      <c r="C1821" s="795" t="s">
        <v>2344</v>
      </c>
      <c r="D1821" s="793" t="s">
        <v>350</v>
      </c>
      <c r="E1821" s="795" t="s">
        <v>2349</v>
      </c>
      <c r="F1821" s="646" t="s">
        <v>911</v>
      </c>
      <c r="G1821" s="709">
        <v>3.1666666666666665</v>
      </c>
      <c r="H1821" s="710"/>
      <c r="I1821" s="650"/>
    </row>
    <row r="1822" spans="1:9" ht="15">
      <c r="A1822" s="770"/>
      <c r="B1822" s="651">
        <f t="shared" si="92"/>
        <v>1642</v>
      </c>
      <c r="C1822" s="795" t="s">
        <v>2344</v>
      </c>
      <c r="D1822" s="793" t="s">
        <v>350</v>
      </c>
      <c r="E1822" s="795" t="s">
        <v>2350</v>
      </c>
      <c r="F1822" s="646" t="s">
        <v>2347</v>
      </c>
      <c r="G1822" s="709">
        <v>4</v>
      </c>
      <c r="H1822" s="710"/>
      <c r="I1822" s="650"/>
    </row>
    <row r="1823" spans="1:9" ht="15">
      <c r="A1823" s="770"/>
      <c r="B1823" s="651">
        <f t="shared" si="92"/>
        <v>1643</v>
      </c>
      <c r="C1823" s="795" t="s">
        <v>2344</v>
      </c>
      <c r="D1823" s="793" t="s">
        <v>350</v>
      </c>
      <c r="E1823" s="795" t="s">
        <v>2351</v>
      </c>
      <c r="F1823" s="646" t="s">
        <v>2347</v>
      </c>
      <c r="G1823" s="709">
        <v>1</v>
      </c>
      <c r="H1823" s="710"/>
      <c r="I1823" s="650"/>
    </row>
    <row r="1824" spans="1:9" ht="15">
      <c r="A1824" s="770"/>
      <c r="B1824" s="651">
        <f t="shared" si="92"/>
        <v>1644</v>
      </c>
      <c r="C1824" s="795" t="s">
        <v>2344</v>
      </c>
      <c r="D1824" s="793" t="s">
        <v>350</v>
      </c>
      <c r="E1824" s="798" t="s">
        <v>2352</v>
      </c>
      <c r="F1824" s="646" t="s">
        <v>792</v>
      </c>
      <c r="G1824" s="709">
        <v>2.5</v>
      </c>
      <c r="H1824" s="710"/>
      <c r="I1824" s="650"/>
    </row>
    <row r="1825" spans="1:9" ht="15">
      <c r="A1825" s="793" t="s">
        <v>2353</v>
      </c>
      <c r="B1825" s="748"/>
      <c r="C1825" s="762" t="s">
        <v>2354</v>
      </c>
      <c r="D1825" s="762"/>
      <c r="E1825" s="762"/>
      <c r="F1825" s="646"/>
      <c r="G1825" s="709"/>
      <c r="H1825" s="710"/>
      <c r="I1825" s="650"/>
    </row>
    <row r="1826" spans="1:9" ht="15">
      <c r="A1826" s="770"/>
      <c r="B1826" s="651">
        <f>B1824+1</f>
        <v>1645</v>
      </c>
      <c r="C1826" s="795" t="s">
        <v>328</v>
      </c>
      <c r="D1826" s="793" t="s">
        <v>350</v>
      </c>
      <c r="E1826" s="795" t="s">
        <v>2355</v>
      </c>
      <c r="F1826" s="646" t="s">
        <v>911</v>
      </c>
      <c r="G1826" s="709">
        <v>1.6666666666666667</v>
      </c>
      <c r="H1826" s="710"/>
      <c r="I1826" s="650"/>
    </row>
    <row r="1827" spans="1:9" ht="15">
      <c r="A1827" s="770"/>
      <c r="B1827" s="651">
        <f>B1826+1</f>
        <v>1646</v>
      </c>
      <c r="C1827" s="795" t="s">
        <v>328</v>
      </c>
      <c r="D1827" s="793" t="s">
        <v>350</v>
      </c>
      <c r="E1827" s="795" t="s">
        <v>2356</v>
      </c>
      <c r="F1827" s="646" t="s">
        <v>911</v>
      </c>
      <c r="G1827" s="709">
        <v>1.4916666666666667</v>
      </c>
      <c r="H1827" s="710"/>
      <c r="I1827" s="650"/>
    </row>
    <row r="1828" spans="1:9" ht="15">
      <c r="A1828" s="770"/>
      <c r="B1828" s="651">
        <f>B1827+1</f>
        <v>1647</v>
      </c>
      <c r="C1828" s="795" t="s">
        <v>328</v>
      </c>
      <c r="D1828" s="793" t="s">
        <v>350</v>
      </c>
      <c r="E1828" s="795" t="s">
        <v>2357</v>
      </c>
      <c r="F1828" s="646" t="s">
        <v>792</v>
      </c>
      <c r="G1828" s="709">
        <v>3.7166666666666668</v>
      </c>
      <c r="H1828" s="710"/>
      <c r="I1828" s="650"/>
    </row>
    <row r="1829" spans="1:9" ht="15">
      <c r="A1829" s="770"/>
      <c r="B1829" s="651">
        <f t="shared" ref="B1829:B1839" si="93">B1828+1</f>
        <v>1648</v>
      </c>
      <c r="C1829" s="795" t="s">
        <v>328</v>
      </c>
      <c r="D1829" s="793" t="s">
        <v>350</v>
      </c>
      <c r="E1829" s="795" t="s">
        <v>2358</v>
      </c>
      <c r="F1829" s="646" t="s">
        <v>792</v>
      </c>
      <c r="G1829" s="709">
        <v>1.4916666666666667</v>
      </c>
      <c r="H1829" s="710"/>
      <c r="I1829" s="650"/>
    </row>
    <row r="1830" spans="1:9" ht="15">
      <c r="A1830" s="770"/>
      <c r="B1830" s="651">
        <f t="shared" si="93"/>
        <v>1649</v>
      </c>
      <c r="C1830" s="795" t="s">
        <v>328</v>
      </c>
      <c r="D1830" s="793" t="s">
        <v>350</v>
      </c>
      <c r="E1830" s="795" t="s">
        <v>2358</v>
      </c>
      <c r="F1830" s="646" t="s">
        <v>2347</v>
      </c>
      <c r="G1830" s="709">
        <v>4.8083333333333336</v>
      </c>
      <c r="H1830" s="710"/>
      <c r="I1830" s="650"/>
    </row>
    <row r="1831" spans="1:9" ht="15">
      <c r="A1831" s="770"/>
      <c r="B1831" s="651">
        <f t="shared" si="93"/>
        <v>1650</v>
      </c>
      <c r="C1831" s="795" t="s">
        <v>328</v>
      </c>
      <c r="D1831" s="793" t="s">
        <v>350</v>
      </c>
      <c r="E1831" s="795" t="s">
        <v>2359</v>
      </c>
      <c r="F1831" s="646" t="s">
        <v>2347</v>
      </c>
      <c r="G1831" s="709">
        <v>4.6833333333333336</v>
      </c>
      <c r="H1831" s="710"/>
      <c r="I1831" s="650"/>
    </row>
    <row r="1832" spans="1:9" ht="15">
      <c r="A1832" s="770"/>
      <c r="B1832" s="651">
        <f t="shared" si="93"/>
        <v>1651</v>
      </c>
      <c r="C1832" s="795" t="s">
        <v>328</v>
      </c>
      <c r="D1832" s="793" t="s">
        <v>350</v>
      </c>
      <c r="E1832" s="795" t="s">
        <v>2360</v>
      </c>
      <c r="F1832" s="646" t="s">
        <v>2347</v>
      </c>
      <c r="G1832" s="709">
        <v>4.5000000000000009</v>
      </c>
      <c r="H1832" s="710"/>
      <c r="I1832" s="650"/>
    </row>
    <row r="1833" spans="1:9" ht="15">
      <c r="A1833" s="770"/>
      <c r="B1833" s="651">
        <f t="shared" si="93"/>
        <v>1652</v>
      </c>
      <c r="C1833" s="795" t="s">
        <v>328</v>
      </c>
      <c r="D1833" s="793" t="s">
        <v>350</v>
      </c>
      <c r="E1833" s="795" t="s">
        <v>2361</v>
      </c>
      <c r="F1833" s="646" t="s">
        <v>911</v>
      </c>
      <c r="G1833" s="709">
        <v>3.0833333333333335</v>
      </c>
      <c r="H1833" s="710"/>
      <c r="I1833" s="650"/>
    </row>
    <row r="1834" spans="1:9" ht="15">
      <c r="A1834" s="770"/>
      <c r="B1834" s="651">
        <f t="shared" si="93"/>
        <v>1653</v>
      </c>
      <c r="C1834" s="795" t="s">
        <v>328</v>
      </c>
      <c r="D1834" s="793" t="s">
        <v>350</v>
      </c>
      <c r="E1834" s="795" t="s">
        <v>2362</v>
      </c>
      <c r="F1834" s="646" t="s">
        <v>1700</v>
      </c>
      <c r="G1834" s="709">
        <v>9.1666666666666679</v>
      </c>
      <c r="H1834" s="710"/>
      <c r="I1834" s="650"/>
    </row>
    <row r="1835" spans="1:9" ht="15">
      <c r="A1835" s="770"/>
      <c r="B1835" s="651">
        <f t="shared" si="93"/>
        <v>1654</v>
      </c>
      <c r="C1835" s="795" t="s">
        <v>328</v>
      </c>
      <c r="D1835" s="793" t="s">
        <v>350</v>
      </c>
      <c r="E1835" s="795" t="s">
        <v>2363</v>
      </c>
      <c r="F1835" s="646" t="s">
        <v>1700</v>
      </c>
      <c r="G1835" s="709">
        <v>8.4083333333333332</v>
      </c>
      <c r="H1835" s="710"/>
      <c r="I1835" s="650"/>
    </row>
    <row r="1836" spans="1:9" ht="15">
      <c r="A1836" s="770"/>
      <c r="B1836" s="651">
        <f t="shared" si="93"/>
        <v>1655</v>
      </c>
      <c r="C1836" s="795" t="s">
        <v>328</v>
      </c>
      <c r="D1836" s="793" t="s">
        <v>350</v>
      </c>
      <c r="E1836" s="795" t="s">
        <v>2364</v>
      </c>
      <c r="F1836" s="646" t="s">
        <v>1700</v>
      </c>
      <c r="G1836" s="709">
        <v>12.875</v>
      </c>
      <c r="H1836" s="710"/>
      <c r="I1836" s="650"/>
    </row>
    <row r="1837" spans="1:9" ht="15">
      <c r="A1837" s="770"/>
      <c r="B1837" s="651">
        <f t="shared" si="93"/>
        <v>1656</v>
      </c>
      <c r="C1837" s="795" t="s">
        <v>328</v>
      </c>
      <c r="D1837" s="793" t="s">
        <v>350</v>
      </c>
      <c r="E1837" s="795" t="s">
        <v>2365</v>
      </c>
      <c r="F1837" s="646" t="s">
        <v>792</v>
      </c>
      <c r="G1837" s="709">
        <v>1.4916666666666667</v>
      </c>
      <c r="H1837" s="710"/>
      <c r="I1837" s="650"/>
    </row>
    <row r="1838" spans="1:9" ht="15">
      <c r="A1838" s="770"/>
      <c r="B1838" s="651">
        <f t="shared" si="93"/>
        <v>1657</v>
      </c>
      <c r="C1838" s="795" t="s">
        <v>328</v>
      </c>
      <c r="D1838" s="793" t="s">
        <v>350</v>
      </c>
      <c r="E1838" s="795" t="s">
        <v>2366</v>
      </c>
      <c r="F1838" s="646" t="s">
        <v>911</v>
      </c>
      <c r="G1838" s="767">
        <v>4.97</v>
      </c>
      <c r="H1838" s="768"/>
      <c r="I1838" s="650"/>
    </row>
    <row r="1839" spans="1:9" ht="15">
      <c r="A1839" s="770"/>
      <c r="B1839" s="651">
        <f t="shared" si="93"/>
        <v>1658</v>
      </c>
      <c r="C1839" s="795" t="s">
        <v>328</v>
      </c>
      <c r="D1839" s="793" t="s">
        <v>350</v>
      </c>
      <c r="E1839" s="795" t="s">
        <v>2367</v>
      </c>
      <c r="F1839" s="646" t="s">
        <v>911</v>
      </c>
      <c r="G1839" s="709">
        <v>5.65</v>
      </c>
      <c r="H1839" s="710"/>
      <c r="I1839" s="650"/>
    </row>
    <row r="1840" spans="1:9" ht="15">
      <c r="A1840" s="793" t="s">
        <v>2368</v>
      </c>
      <c r="B1840" s="748"/>
      <c r="C1840" s="762" t="s">
        <v>2369</v>
      </c>
      <c r="D1840" s="762"/>
      <c r="E1840" s="762"/>
      <c r="F1840" s="646"/>
      <c r="G1840" s="709"/>
      <c r="H1840" s="710"/>
      <c r="I1840" s="650"/>
    </row>
    <row r="1841" spans="1:9" ht="27">
      <c r="A1841" s="748"/>
      <c r="B1841" s="651">
        <f>B1839+1</f>
        <v>1659</v>
      </c>
      <c r="C1841" s="795" t="s">
        <v>2370</v>
      </c>
      <c r="D1841" s="793" t="s">
        <v>126</v>
      </c>
      <c r="E1841" s="795" t="s">
        <v>2371</v>
      </c>
      <c r="F1841" s="646" t="s">
        <v>236</v>
      </c>
      <c r="G1841" s="709">
        <v>0.71249999999999991</v>
      </c>
      <c r="H1841" s="710"/>
      <c r="I1841" s="650"/>
    </row>
    <row r="1842" spans="1:9" ht="27">
      <c r="A1842" s="729"/>
      <c r="B1842" s="651">
        <f>B1841+1</f>
        <v>1660</v>
      </c>
      <c r="C1842" s="795" t="s">
        <v>2370</v>
      </c>
      <c r="D1842" s="793" t="s">
        <v>126</v>
      </c>
      <c r="E1842" s="795" t="s">
        <v>2372</v>
      </c>
      <c r="F1842" s="646" t="s">
        <v>236</v>
      </c>
      <c r="G1842" s="709">
        <v>0.85416666666666663</v>
      </c>
      <c r="H1842" s="710"/>
      <c r="I1842" s="650"/>
    </row>
    <row r="1843" spans="1:9" ht="27">
      <c r="A1843" s="729"/>
      <c r="B1843" s="651">
        <f>B1842+1</f>
        <v>1661</v>
      </c>
      <c r="C1843" s="795" t="s">
        <v>2370</v>
      </c>
      <c r="D1843" s="793" t="s">
        <v>126</v>
      </c>
      <c r="E1843" s="795" t="s">
        <v>2373</v>
      </c>
      <c r="F1843" s="646" t="s">
        <v>236</v>
      </c>
      <c r="G1843" s="709">
        <v>0.85833333333333339</v>
      </c>
      <c r="H1843" s="710"/>
      <c r="I1843" s="650"/>
    </row>
    <row r="1844" spans="1:9" ht="27">
      <c r="A1844" s="729"/>
      <c r="B1844" s="651">
        <f t="shared" ref="B1844:B1861" si="94">B1843+1</f>
        <v>1662</v>
      </c>
      <c r="C1844" s="795" t="s">
        <v>2370</v>
      </c>
      <c r="D1844" s="793" t="s">
        <v>126</v>
      </c>
      <c r="E1844" s="795" t="s">
        <v>2374</v>
      </c>
      <c r="F1844" s="646" t="s">
        <v>236</v>
      </c>
      <c r="G1844" s="709">
        <v>0.93333333333333346</v>
      </c>
      <c r="H1844" s="710"/>
      <c r="I1844" s="650"/>
    </row>
    <row r="1845" spans="1:9" ht="27">
      <c r="A1845" s="729"/>
      <c r="B1845" s="651">
        <f t="shared" si="94"/>
        <v>1663</v>
      </c>
      <c r="C1845" s="795" t="s">
        <v>2370</v>
      </c>
      <c r="D1845" s="793" t="s">
        <v>126</v>
      </c>
      <c r="E1845" s="795" t="s">
        <v>2375</v>
      </c>
      <c r="F1845" s="646" t="s">
        <v>236</v>
      </c>
      <c r="G1845" s="709">
        <v>1.1291666666666669</v>
      </c>
      <c r="H1845" s="710"/>
      <c r="I1845" s="650"/>
    </row>
    <row r="1846" spans="1:9" ht="27">
      <c r="A1846" s="729"/>
      <c r="B1846" s="651">
        <f t="shared" si="94"/>
        <v>1664</v>
      </c>
      <c r="C1846" s="795" t="s">
        <v>2370</v>
      </c>
      <c r="D1846" s="793" t="s">
        <v>126</v>
      </c>
      <c r="E1846" s="795" t="s">
        <v>2376</v>
      </c>
      <c r="F1846" s="646" t="s">
        <v>236</v>
      </c>
      <c r="G1846" s="709">
        <v>0.43333333333333335</v>
      </c>
      <c r="H1846" s="710"/>
      <c r="I1846" s="650"/>
    </row>
    <row r="1847" spans="1:9" ht="27">
      <c r="A1847" s="729"/>
      <c r="B1847" s="651">
        <f t="shared" si="94"/>
        <v>1665</v>
      </c>
      <c r="C1847" s="795" t="s">
        <v>2370</v>
      </c>
      <c r="D1847" s="793" t="s">
        <v>126</v>
      </c>
      <c r="E1847" s="795" t="s">
        <v>2377</v>
      </c>
      <c r="F1847" s="646" t="s">
        <v>236</v>
      </c>
      <c r="G1847" s="709">
        <v>0.70416666666666672</v>
      </c>
      <c r="H1847" s="710"/>
      <c r="I1847" s="650"/>
    </row>
    <row r="1848" spans="1:9" ht="27">
      <c r="A1848" s="729"/>
      <c r="B1848" s="651">
        <f t="shared" si="94"/>
        <v>1666</v>
      </c>
      <c r="C1848" s="795" t="s">
        <v>2370</v>
      </c>
      <c r="D1848" s="793" t="s">
        <v>126</v>
      </c>
      <c r="E1848" s="795" t="s">
        <v>2378</v>
      </c>
      <c r="F1848" s="646" t="s">
        <v>236</v>
      </c>
      <c r="G1848" s="709">
        <v>0.87083333333333335</v>
      </c>
      <c r="H1848" s="710"/>
      <c r="I1848" s="650"/>
    </row>
    <row r="1849" spans="1:9" ht="27">
      <c r="A1849" s="729"/>
      <c r="B1849" s="651">
        <f t="shared" si="94"/>
        <v>1667</v>
      </c>
      <c r="C1849" s="795" t="s">
        <v>2370</v>
      </c>
      <c r="D1849" s="793" t="s">
        <v>126</v>
      </c>
      <c r="E1849" s="795" t="s">
        <v>2379</v>
      </c>
      <c r="F1849" s="646" t="s">
        <v>236</v>
      </c>
      <c r="G1849" s="709">
        <v>0.8208333333333333</v>
      </c>
      <c r="H1849" s="710"/>
      <c r="I1849" s="650"/>
    </row>
    <row r="1850" spans="1:9" ht="27">
      <c r="A1850" s="729"/>
      <c r="B1850" s="651">
        <f t="shared" si="94"/>
        <v>1668</v>
      </c>
      <c r="C1850" s="795" t="s">
        <v>2370</v>
      </c>
      <c r="D1850" s="793" t="s">
        <v>126</v>
      </c>
      <c r="E1850" s="795" t="s">
        <v>2380</v>
      </c>
      <c r="F1850" s="646" t="s">
        <v>236</v>
      </c>
      <c r="G1850" s="709">
        <v>1.0125000000000002</v>
      </c>
      <c r="H1850" s="710"/>
      <c r="I1850" s="650"/>
    </row>
    <row r="1851" spans="1:9" ht="27">
      <c r="A1851" s="729"/>
      <c r="B1851" s="651">
        <f t="shared" si="94"/>
        <v>1669</v>
      </c>
      <c r="C1851" s="795" t="s">
        <v>2370</v>
      </c>
      <c r="D1851" s="793" t="s">
        <v>126</v>
      </c>
      <c r="E1851" s="795" t="s">
        <v>2381</v>
      </c>
      <c r="F1851" s="646" t="s">
        <v>236</v>
      </c>
      <c r="G1851" s="709">
        <v>0.99583333333333357</v>
      </c>
      <c r="H1851" s="710"/>
      <c r="I1851" s="650"/>
    </row>
    <row r="1852" spans="1:9" ht="27">
      <c r="A1852" s="729"/>
      <c r="B1852" s="651">
        <f t="shared" si="94"/>
        <v>1670</v>
      </c>
      <c r="C1852" s="796" t="s">
        <v>2370</v>
      </c>
      <c r="D1852" s="793" t="s">
        <v>126</v>
      </c>
      <c r="E1852" s="796" t="s">
        <v>2382</v>
      </c>
      <c r="F1852" s="646" t="s">
        <v>236</v>
      </c>
      <c r="G1852" s="709">
        <v>0.79200000000000004</v>
      </c>
      <c r="H1852" s="710"/>
      <c r="I1852" s="650"/>
    </row>
    <row r="1853" spans="1:9" ht="27">
      <c r="A1853" s="729"/>
      <c r="B1853" s="651">
        <f t="shared" si="94"/>
        <v>1671</v>
      </c>
      <c r="C1853" s="796" t="s">
        <v>2370</v>
      </c>
      <c r="D1853" s="793" t="s">
        <v>126</v>
      </c>
      <c r="E1853" s="796" t="s">
        <v>2383</v>
      </c>
      <c r="F1853" s="646" t="s">
        <v>236</v>
      </c>
      <c r="G1853" s="709">
        <v>0.6</v>
      </c>
      <c r="H1853" s="710"/>
      <c r="I1853" s="650"/>
    </row>
    <row r="1854" spans="1:9" ht="27">
      <c r="A1854" s="729"/>
      <c r="B1854" s="651">
        <f t="shared" si="94"/>
        <v>1672</v>
      </c>
      <c r="C1854" s="795" t="s">
        <v>2370</v>
      </c>
      <c r="D1854" s="793" t="s">
        <v>126</v>
      </c>
      <c r="E1854" s="795" t="s">
        <v>2384</v>
      </c>
      <c r="F1854" s="646" t="s">
        <v>236</v>
      </c>
      <c r="G1854" s="709">
        <v>0.69166666666666665</v>
      </c>
      <c r="H1854" s="710"/>
      <c r="I1854" s="650"/>
    </row>
    <row r="1855" spans="1:9" ht="27">
      <c r="A1855" s="729"/>
      <c r="B1855" s="651">
        <f t="shared" si="94"/>
        <v>1673</v>
      </c>
      <c r="C1855" s="795" t="s">
        <v>2370</v>
      </c>
      <c r="D1855" s="793" t="s">
        <v>126</v>
      </c>
      <c r="E1855" s="795" t="s">
        <v>2385</v>
      </c>
      <c r="F1855" s="646" t="s">
        <v>236</v>
      </c>
      <c r="G1855" s="709">
        <v>0.76666666666666661</v>
      </c>
      <c r="H1855" s="710"/>
      <c r="I1855" s="650"/>
    </row>
    <row r="1856" spans="1:9" ht="27">
      <c r="A1856" s="729"/>
      <c r="B1856" s="651">
        <f t="shared" si="94"/>
        <v>1674</v>
      </c>
      <c r="C1856" s="795" t="s">
        <v>2370</v>
      </c>
      <c r="D1856" s="793" t="s">
        <v>126</v>
      </c>
      <c r="E1856" s="795" t="s">
        <v>2386</v>
      </c>
      <c r="F1856" s="646" t="s">
        <v>236</v>
      </c>
      <c r="G1856" s="709">
        <v>0.92916666666666681</v>
      </c>
      <c r="H1856" s="710"/>
      <c r="I1856" s="650"/>
    </row>
    <row r="1857" spans="1:9" ht="27">
      <c r="A1857" s="729"/>
      <c r="B1857" s="651">
        <f t="shared" si="94"/>
        <v>1675</v>
      </c>
      <c r="C1857" s="795" t="s">
        <v>2370</v>
      </c>
      <c r="D1857" s="793" t="s">
        <v>126</v>
      </c>
      <c r="E1857" s="795" t="s">
        <v>2387</v>
      </c>
      <c r="F1857" s="646" t="s">
        <v>236</v>
      </c>
      <c r="G1857" s="709">
        <v>0.92500000000000004</v>
      </c>
      <c r="H1857" s="710"/>
      <c r="I1857" s="650"/>
    </row>
    <row r="1858" spans="1:9" ht="27">
      <c r="A1858" s="729"/>
      <c r="B1858" s="651">
        <f t="shared" si="94"/>
        <v>1676</v>
      </c>
      <c r="C1858" s="795" t="s">
        <v>2370</v>
      </c>
      <c r="D1858" s="793" t="s">
        <v>126</v>
      </c>
      <c r="E1858" s="795" t="s">
        <v>2388</v>
      </c>
      <c r="F1858" s="646" t="s">
        <v>236</v>
      </c>
      <c r="G1858" s="709">
        <v>1.1083333333333334</v>
      </c>
      <c r="H1858" s="710"/>
      <c r="I1858" s="650"/>
    </row>
    <row r="1859" spans="1:9" ht="27">
      <c r="A1859" s="729"/>
      <c r="B1859" s="651">
        <f t="shared" si="94"/>
        <v>1677</v>
      </c>
      <c r="C1859" s="795" t="s">
        <v>2370</v>
      </c>
      <c r="D1859" s="793" t="s">
        <v>126</v>
      </c>
      <c r="E1859" s="795" t="s">
        <v>2389</v>
      </c>
      <c r="F1859" s="646" t="s">
        <v>236</v>
      </c>
      <c r="G1859" s="709">
        <v>1.1208333333333333</v>
      </c>
      <c r="H1859" s="710"/>
      <c r="I1859" s="650"/>
    </row>
    <row r="1860" spans="1:9" ht="27">
      <c r="A1860" s="729"/>
      <c r="B1860" s="651">
        <f t="shared" si="94"/>
        <v>1678</v>
      </c>
      <c r="C1860" s="795" t="s">
        <v>2370</v>
      </c>
      <c r="D1860" s="793" t="s">
        <v>126</v>
      </c>
      <c r="E1860" s="795" t="s">
        <v>2390</v>
      </c>
      <c r="F1860" s="646" t="s">
        <v>236</v>
      </c>
      <c r="G1860" s="709">
        <v>0.58399999999999996</v>
      </c>
      <c r="H1860" s="710"/>
      <c r="I1860" s="650"/>
    </row>
    <row r="1861" spans="1:9" ht="27">
      <c r="A1861" s="729"/>
      <c r="B1861" s="651">
        <f t="shared" si="94"/>
        <v>1679</v>
      </c>
      <c r="C1861" s="795" t="s">
        <v>2184</v>
      </c>
      <c r="D1861" s="793" t="s">
        <v>123</v>
      </c>
      <c r="E1861" s="795" t="s">
        <v>2391</v>
      </c>
      <c r="F1861" s="646" t="s">
        <v>2392</v>
      </c>
      <c r="G1861" s="709">
        <v>0.17199999999999999</v>
      </c>
      <c r="H1861" s="710"/>
      <c r="I1861" s="650"/>
    </row>
    <row r="1862" spans="1:9" ht="15">
      <c r="A1862" s="793" t="s">
        <v>2393</v>
      </c>
      <c r="B1862" s="748"/>
      <c r="C1862" s="762" t="s">
        <v>2394</v>
      </c>
      <c r="D1862" s="762"/>
      <c r="E1862" s="762"/>
      <c r="F1862" s="646"/>
      <c r="G1862" s="709"/>
      <c r="H1862" s="710"/>
      <c r="I1862" s="650"/>
    </row>
    <row r="1863" spans="1:9" ht="15">
      <c r="A1863" s="770"/>
      <c r="B1863" s="651">
        <f>B1861+1</f>
        <v>1680</v>
      </c>
      <c r="C1863" s="795" t="s">
        <v>2395</v>
      </c>
      <c r="D1863" s="793" t="s">
        <v>126</v>
      </c>
      <c r="E1863" s="795" t="s">
        <v>2396</v>
      </c>
      <c r="F1863" s="646" t="s">
        <v>236</v>
      </c>
      <c r="G1863" s="709">
        <v>3.3333333333333333E-2</v>
      </c>
      <c r="H1863" s="710"/>
      <c r="I1863" s="650"/>
    </row>
    <row r="1864" spans="1:9" ht="15">
      <c r="A1864" s="770"/>
      <c r="B1864" s="651">
        <f>B1863+1</f>
        <v>1681</v>
      </c>
      <c r="C1864" s="795" t="s">
        <v>2395</v>
      </c>
      <c r="D1864" s="793" t="s">
        <v>126</v>
      </c>
      <c r="E1864" s="795" t="s">
        <v>2397</v>
      </c>
      <c r="F1864" s="646" t="s">
        <v>236</v>
      </c>
      <c r="G1864" s="709">
        <v>4.1666666666666671E-2</v>
      </c>
      <c r="H1864" s="710"/>
      <c r="I1864" s="650"/>
    </row>
    <row r="1865" spans="1:9" ht="15">
      <c r="A1865" s="770"/>
      <c r="B1865" s="651">
        <f>B1864+1</f>
        <v>1682</v>
      </c>
      <c r="C1865" s="795" t="s">
        <v>2395</v>
      </c>
      <c r="D1865" s="793" t="s">
        <v>126</v>
      </c>
      <c r="E1865" s="795" t="s">
        <v>2398</v>
      </c>
      <c r="F1865" s="646" t="s">
        <v>236</v>
      </c>
      <c r="G1865" s="709">
        <v>5.8333333333333341E-2</v>
      </c>
      <c r="H1865" s="710"/>
      <c r="I1865" s="650"/>
    </row>
    <row r="1866" spans="1:9" ht="15">
      <c r="A1866" s="770"/>
      <c r="B1866" s="651">
        <f t="shared" ref="B1866:B1872" si="95">B1865+1</f>
        <v>1683</v>
      </c>
      <c r="C1866" s="795" t="s">
        <v>2395</v>
      </c>
      <c r="D1866" s="793" t="s">
        <v>126</v>
      </c>
      <c r="E1866" s="795" t="s">
        <v>2399</v>
      </c>
      <c r="F1866" s="646" t="s">
        <v>236</v>
      </c>
      <c r="G1866" s="709">
        <v>6.6666666666666666E-2</v>
      </c>
      <c r="H1866" s="710"/>
      <c r="I1866" s="650"/>
    </row>
    <row r="1867" spans="1:9" ht="15">
      <c r="A1867" s="770"/>
      <c r="B1867" s="651">
        <f t="shared" si="95"/>
        <v>1684</v>
      </c>
      <c r="C1867" s="795" t="s">
        <v>2400</v>
      </c>
      <c r="D1867" s="793" t="s">
        <v>126</v>
      </c>
      <c r="E1867" s="795" t="s">
        <v>2401</v>
      </c>
      <c r="F1867" s="646" t="s">
        <v>236</v>
      </c>
      <c r="G1867" s="709">
        <v>0.33333333333333337</v>
      </c>
      <c r="H1867" s="710"/>
      <c r="I1867" s="650"/>
    </row>
    <row r="1868" spans="1:9" ht="15">
      <c r="A1868" s="770"/>
      <c r="B1868" s="651">
        <f t="shared" si="95"/>
        <v>1685</v>
      </c>
      <c r="C1868" s="795" t="s">
        <v>2400</v>
      </c>
      <c r="D1868" s="793" t="s">
        <v>126</v>
      </c>
      <c r="E1868" s="795" t="s">
        <v>2402</v>
      </c>
      <c r="F1868" s="646" t="s">
        <v>236</v>
      </c>
      <c r="G1868" s="709">
        <v>7.4999999999999997E-2</v>
      </c>
      <c r="H1868" s="710"/>
      <c r="I1868" s="650"/>
    </row>
    <row r="1869" spans="1:9" ht="15">
      <c r="A1869" s="770"/>
      <c r="B1869" s="651">
        <f t="shared" si="95"/>
        <v>1686</v>
      </c>
      <c r="C1869" s="795" t="s">
        <v>2400</v>
      </c>
      <c r="D1869" s="793" t="s">
        <v>126</v>
      </c>
      <c r="E1869" s="795" t="s">
        <v>2403</v>
      </c>
      <c r="F1869" s="646" t="s">
        <v>236</v>
      </c>
      <c r="G1869" s="709">
        <v>8.3333333333333343E-2</v>
      </c>
      <c r="H1869" s="710"/>
      <c r="I1869" s="650"/>
    </row>
    <row r="1870" spans="1:9" ht="15">
      <c r="A1870" s="770"/>
      <c r="B1870" s="651">
        <f t="shared" si="95"/>
        <v>1687</v>
      </c>
      <c r="C1870" s="795" t="s">
        <v>2400</v>
      </c>
      <c r="D1870" s="793" t="s">
        <v>126</v>
      </c>
      <c r="E1870" s="795" t="s">
        <v>2404</v>
      </c>
      <c r="F1870" s="646" t="s">
        <v>236</v>
      </c>
      <c r="G1870" s="709">
        <v>0.1</v>
      </c>
      <c r="H1870" s="710"/>
      <c r="I1870" s="650"/>
    </row>
    <row r="1871" spans="1:9" ht="15">
      <c r="A1871" s="770"/>
      <c r="B1871" s="651">
        <f t="shared" si="95"/>
        <v>1688</v>
      </c>
      <c r="C1871" s="795" t="s">
        <v>2405</v>
      </c>
      <c r="D1871" s="793" t="s">
        <v>126</v>
      </c>
      <c r="E1871" s="795" t="s">
        <v>2406</v>
      </c>
      <c r="F1871" s="646" t="s">
        <v>236</v>
      </c>
      <c r="G1871" s="709">
        <v>0.33333333333333337</v>
      </c>
      <c r="H1871" s="710"/>
      <c r="I1871" s="650"/>
    </row>
    <row r="1872" spans="1:9" ht="27">
      <c r="A1872" s="770"/>
      <c r="B1872" s="651">
        <f t="shared" si="95"/>
        <v>1689</v>
      </c>
      <c r="C1872" s="795" t="s">
        <v>782</v>
      </c>
      <c r="D1872" s="793" t="s">
        <v>2407</v>
      </c>
      <c r="E1872" s="795" t="s">
        <v>2408</v>
      </c>
      <c r="F1872" s="646" t="s">
        <v>2392</v>
      </c>
      <c r="G1872" s="709">
        <v>0.64</v>
      </c>
      <c r="H1872" s="710"/>
      <c r="I1872" s="650"/>
    </row>
    <row r="1873" spans="1:9" ht="15">
      <c r="A1873" s="793" t="s">
        <v>2409</v>
      </c>
      <c r="B1873" s="748"/>
      <c r="C1873" s="794" t="s">
        <v>2410</v>
      </c>
      <c r="D1873" s="793"/>
      <c r="E1873" s="795"/>
      <c r="F1873" s="646"/>
      <c r="G1873" s="709"/>
      <c r="H1873" s="710"/>
      <c r="I1873" s="650"/>
    </row>
    <row r="1874" spans="1:9" ht="15">
      <c r="A1874" s="770"/>
      <c r="B1874" s="651">
        <f>B1872+1</f>
        <v>1690</v>
      </c>
      <c r="C1874" s="795" t="s">
        <v>2411</v>
      </c>
      <c r="D1874" s="793" t="s">
        <v>350</v>
      </c>
      <c r="E1874" s="795" t="s">
        <v>2412</v>
      </c>
      <c r="F1874" s="646" t="s">
        <v>236</v>
      </c>
      <c r="G1874" s="709">
        <v>2.16</v>
      </c>
      <c r="H1874" s="710"/>
      <c r="I1874" s="650"/>
    </row>
    <row r="1875" spans="1:9" ht="15">
      <c r="A1875" s="770"/>
      <c r="B1875" s="651">
        <f>B1874+1</f>
        <v>1691</v>
      </c>
      <c r="C1875" s="795" t="s">
        <v>2411</v>
      </c>
      <c r="D1875" s="793" t="s">
        <v>350</v>
      </c>
      <c r="E1875" s="795" t="s">
        <v>2413</v>
      </c>
      <c r="F1875" s="646" t="s">
        <v>236</v>
      </c>
      <c r="G1875" s="709">
        <v>2.88</v>
      </c>
      <c r="H1875" s="710"/>
      <c r="I1875" s="650"/>
    </row>
    <row r="1876" spans="1:9" ht="15">
      <c r="A1876" s="770"/>
      <c r="B1876" s="651">
        <f>B1875+1</f>
        <v>1692</v>
      </c>
      <c r="C1876" s="795" t="s">
        <v>2370</v>
      </c>
      <c r="D1876" s="793" t="s">
        <v>334</v>
      </c>
      <c r="E1876" s="795" t="s">
        <v>2414</v>
      </c>
      <c r="F1876" s="646" t="s">
        <v>236</v>
      </c>
      <c r="G1876" s="709">
        <v>0.12</v>
      </c>
      <c r="H1876" s="710"/>
      <c r="I1876" s="650"/>
    </row>
    <row r="1877" spans="1:9" ht="15">
      <c r="A1877" s="770"/>
      <c r="B1877" s="651">
        <f t="shared" ref="B1877" si="96">B1876+1</f>
        <v>1693</v>
      </c>
      <c r="C1877" s="795" t="s">
        <v>2370</v>
      </c>
      <c r="D1877" s="793" t="s">
        <v>334</v>
      </c>
      <c r="E1877" s="795" t="s">
        <v>2415</v>
      </c>
      <c r="F1877" s="646" t="s">
        <v>236</v>
      </c>
      <c r="G1877" s="709">
        <v>0.12</v>
      </c>
      <c r="H1877" s="710"/>
      <c r="I1877" s="650"/>
    </row>
    <row r="1878" spans="1:9" ht="15">
      <c r="A1878" s="793" t="s">
        <v>2416</v>
      </c>
      <c r="B1878" s="748"/>
      <c r="C1878" s="762" t="s">
        <v>2417</v>
      </c>
      <c r="D1878" s="762"/>
      <c r="E1878" s="762"/>
      <c r="F1878" s="646"/>
      <c r="G1878" s="709"/>
      <c r="H1878" s="710"/>
      <c r="I1878" s="650"/>
    </row>
    <row r="1879" spans="1:9" ht="15">
      <c r="A1879" s="770"/>
      <c r="B1879" s="651">
        <f>B1877+1</f>
        <v>1694</v>
      </c>
      <c r="C1879" s="799" t="s">
        <v>2418</v>
      </c>
      <c r="D1879" s="793" t="s">
        <v>350</v>
      </c>
      <c r="E1879" s="800" t="s">
        <v>2419</v>
      </c>
      <c r="F1879" s="646" t="s">
        <v>792</v>
      </c>
      <c r="G1879" s="709">
        <v>3.833333333333333</v>
      </c>
      <c r="H1879" s="710"/>
      <c r="I1879" s="650"/>
    </row>
    <row r="1880" spans="1:9" ht="15">
      <c r="A1880" s="770"/>
      <c r="B1880" s="651">
        <f>B1879+1</f>
        <v>1695</v>
      </c>
      <c r="C1880" s="799" t="s">
        <v>2418</v>
      </c>
      <c r="D1880" s="793" t="s">
        <v>350</v>
      </c>
      <c r="E1880" s="800" t="s">
        <v>2420</v>
      </c>
      <c r="F1880" s="646" t="s">
        <v>792</v>
      </c>
      <c r="G1880" s="709">
        <v>4.0833333333333339</v>
      </c>
      <c r="H1880" s="710"/>
      <c r="I1880" s="650"/>
    </row>
    <row r="1881" spans="1:9" ht="15">
      <c r="A1881" s="770"/>
      <c r="B1881" s="651">
        <f>B1880+1</f>
        <v>1696</v>
      </c>
      <c r="C1881" s="799" t="s">
        <v>2418</v>
      </c>
      <c r="D1881" s="793" t="s">
        <v>350</v>
      </c>
      <c r="E1881" s="800" t="s">
        <v>2421</v>
      </c>
      <c r="F1881" s="646" t="s">
        <v>792</v>
      </c>
      <c r="G1881" s="709">
        <v>3.0583333333333336</v>
      </c>
      <c r="H1881" s="710"/>
      <c r="I1881" s="650"/>
    </row>
    <row r="1882" spans="1:9" ht="15">
      <c r="A1882" s="770"/>
      <c r="B1882" s="651">
        <f t="shared" ref="B1882" si="97">B1881+1</f>
        <v>1697</v>
      </c>
      <c r="C1882" s="799" t="s">
        <v>2418</v>
      </c>
      <c r="D1882" s="793" t="s">
        <v>350</v>
      </c>
      <c r="E1882" s="800" t="s">
        <v>2422</v>
      </c>
      <c r="F1882" s="646" t="s">
        <v>792</v>
      </c>
      <c r="G1882" s="709">
        <v>4.625</v>
      </c>
      <c r="H1882" s="710"/>
      <c r="I1882" s="650"/>
    </row>
    <row r="1883" spans="1:9" ht="16.5">
      <c r="A1883" s="737"/>
      <c r="B1883" s="748"/>
      <c r="C1883" s="790" t="s">
        <v>2423</v>
      </c>
      <c r="D1883" s="736"/>
      <c r="E1883" s="736"/>
      <c r="F1883" s="801"/>
      <c r="G1883" s="709"/>
      <c r="H1883" s="710"/>
      <c r="I1883" s="650"/>
    </row>
    <row r="1884" spans="1:9" ht="15">
      <c r="A1884" s="651" t="s">
        <v>2424</v>
      </c>
      <c r="B1884" s="748"/>
      <c r="C1884" s="762" t="s">
        <v>2425</v>
      </c>
      <c r="D1884" s="762"/>
      <c r="E1884" s="762"/>
      <c r="F1884" s="748"/>
      <c r="G1884" s="709"/>
      <c r="H1884" s="710"/>
      <c r="I1884" s="650"/>
    </row>
    <row r="1885" spans="1:9" ht="15">
      <c r="A1885" s="684"/>
      <c r="B1885" s="651">
        <f>B1882+1</f>
        <v>1698</v>
      </c>
      <c r="C1885" s="795" t="s">
        <v>2426</v>
      </c>
      <c r="D1885" s="651" t="s">
        <v>270</v>
      </c>
      <c r="E1885" s="795" t="s">
        <v>2427</v>
      </c>
      <c r="F1885" s="646" t="s">
        <v>792</v>
      </c>
      <c r="G1885" s="709">
        <v>165</v>
      </c>
      <c r="H1885" s="710"/>
      <c r="I1885" s="650"/>
    </row>
    <row r="1886" spans="1:9" ht="54.75" customHeight="1">
      <c r="A1886" s="651" t="s">
        <v>2428</v>
      </c>
      <c r="B1886" s="748"/>
      <c r="C1886" s="762" t="s">
        <v>2429</v>
      </c>
      <c r="D1886" s="762"/>
      <c r="E1886" s="762"/>
      <c r="F1886" s="736"/>
      <c r="G1886" s="709"/>
      <c r="H1886" s="710"/>
      <c r="I1886" s="650"/>
    </row>
    <row r="1887" spans="1:9" ht="15">
      <c r="A1887" s="737"/>
      <c r="B1887" s="651">
        <f>B1885+1</f>
        <v>1699</v>
      </c>
      <c r="C1887" s="795" t="s">
        <v>2430</v>
      </c>
      <c r="D1887" s="651" t="s">
        <v>270</v>
      </c>
      <c r="E1887" s="795"/>
      <c r="F1887" s="646" t="s">
        <v>792</v>
      </c>
      <c r="G1887" s="709" t="s">
        <v>309</v>
      </c>
      <c r="H1887" s="710"/>
      <c r="I1887" s="650"/>
    </row>
    <row r="1888" spans="1:9" ht="54">
      <c r="A1888" s="737"/>
      <c r="B1888" s="748"/>
      <c r="C1888" s="802" t="s">
        <v>901</v>
      </c>
      <c r="D1888" s="802"/>
      <c r="E1888" s="802"/>
      <c r="F1888" s="802"/>
      <c r="G1888" s="709"/>
      <c r="H1888" s="710"/>
      <c r="I1888" s="650"/>
    </row>
    <row r="1889" spans="1:9" ht="15">
      <c r="A1889" s="651" t="s">
        <v>2431</v>
      </c>
      <c r="B1889" s="651"/>
      <c r="C1889" s="762" t="s">
        <v>2432</v>
      </c>
      <c r="D1889" s="762"/>
      <c r="E1889" s="762"/>
      <c r="F1889" s="736"/>
      <c r="G1889" s="709"/>
      <c r="H1889" s="710"/>
      <c r="I1889" s="650"/>
    </row>
    <row r="1890" spans="1:9" ht="15">
      <c r="A1890" s="737"/>
      <c r="B1890" s="651">
        <f>B1887+1</f>
        <v>1700</v>
      </c>
      <c r="C1890" s="795" t="s">
        <v>2433</v>
      </c>
      <c r="D1890" s="651" t="s">
        <v>362</v>
      </c>
      <c r="E1890" s="795" t="s">
        <v>2434</v>
      </c>
      <c r="F1890" s="646" t="s">
        <v>725</v>
      </c>
      <c r="G1890" s="709">
        <v>0.41583333333333333</v>
      </c>
      <c r="H1890" s="710"/>
      <c r="I1890" s="650"/>
    </row>
    <row r="1891" spans="1:9" ht="15">
      <c r="A1891" s="651" t="s">
        <v>2435</v>
      </c>
      <c r="B1891" s="748"/>
      <c r="C1891" s="762" t="s">
        <v>2436</v>
      </c>
      <c r="D1891" s="762"/>
      <c r="E1891" s="762"/>
      <c r="F1891" s="736"/>
      <c r="G1891" s="709"/>
      <c r="H1891" s="710"/>
      <c r="I1891" s="650"/>
    </row>
    <row r="1892" spans="1:9" ht="15">
      <c r="A1892" s="737"/>
      <c r="B1892" s="651">
        <f>B1890+1</f>
        <v>1701</v>
      </c>
      <c r="C1892" s="795" t="s">
        <v>2436</v>
      </c>
      <c r="D1892" s="651" t="s">
        <v>362</v>
      </c>
      <c r="E1892" s="795"/>
      <c r="F1892" s="646" t="s">
        <v>725</v>
      </c>
      <c r="G1892" s="709">
        <v>0.40750000000000003</v>
      </c>
      <c r="H1892" s="710"/>
      <c r="I1892" s="650"/>
    </row>
    <row r="1893" spans="1:9" ht="16.5">
      <c r="A1893" s="737"/>
      <c r="B1893" s="748"/>
      <c r="C1893" s="790" t="s">
        <v>2437</v>
      </c>
      <c r="D1893" s="736"/>
      <c r="E1893" s="736"/>
      <c r="F1893" s="736"/>
      <c r="G1893" s="709"/>
      <c r="H1893" s="710"/>
      <c r="I1893" s="650"/>
    </row>
    <row r="1894" spans="1:9" ht="15">
      <c r="A1894" s="651" t="s">
        <v>2438</v>
      </c>
      <c r="B1894" s="651"/>
      <c r="C1894" s="762" t="s">
        <v>2439</v>
      </c>
      <c r="D1894" s="762"/>
      <c r="E1894" s="762"/>
      <c r="F1894" s="736"/>
      <c r="G1894" s="709"/>
      <c r="H1894" s="710"/>
      <c r="I1894" s="650"/>
    </row>
    <row r="1895" spans="1:9" ht="15">
      <c r="A1895" s="748"/>
      <c r="B1895" s="651">
        <f>B1892+1</f>
        <v>1702</v>
      </c>
      <c r="C1895" s="796" t="s">
        <v>789</v>
      </c>
      <c r="D1895" s="651" t="s">
        <v>126</v>
      </c>
      <c r="E1895" s="796" t="s">
        <v>2440</v>
      </c>
      <c r="F1895" s="646" t="s">
        <v>236</v>
      </c>
      <c r="G1895" s="709" t="s">
        <v>309</v>
      </c>
      <c r="H1895" s="710"/>
      <c r="I1895" s="650"/>
    </row>
    <row r="1896" spans="1:9" ht="15">
      <c r="A1896" s="651" t="s">
        <v>2441</v>
      </c>
      <c r="B1896" s="748"/>
      <c r="C1896" s="762" t="s">
        <v>2442</v>
      </c>
      <c r="D1896" s="651"/>
      <c r="E1896" s="762"/>
      <c r="F1896" s="783"/>
      <c r="G1896" s="709"/>
      <c r="H1896" s="710"/>
      <c r="I1896" s="650"/>
    </row>
    <row r="1897" spans="1:9" ht="15">
      <c r="A1897" s="737"/>
      <c r="B1897" s="651">
        <f>B1895+1</f>
        <v>1703</v>
      </c>
      <c r="C1897" s="796" t="s">
        <v>789</v>
      </c>
      <c r="D1897" s="651" t="s">
        <v>126</v>
      </c>
      <c r="E1897" s="796" t="s">
        <v>2443</v>
      </c>
      <c r="F1897" s="646" t="s">
        <v>236</v>
      </c>
      <c r="G1897" s="709" t="s">
        <v>309</v>
      </c>
      <c r="H1897" s="710"/>
      <c r="I1897" s="650"/>
    </row>
    <row r="1898" spans="1:9" ht="15">
      <c r="A1898" s="651" t="s">
        <v>2444</v>
      </c>
      <c r="B1898" s="748"/>
      <c r="C1898" s="762" t="s">
        <v>2445</v>
      </c>
      <c r="D1898" s="762"/>
      <c r="E1898" s="762"/>
      <c r="F1898" s="711"/>
      <c r="G1898" s="709"/>
      <c r="H1898" s="710"/>
      <c r="I1898" s="650"/>
    </row>
    <row r="1899" spans="1:9" ht="15">
      <c r="A1899" s="737"/>
      <c r="B1899" s="651">
        <f>B1897+1</f>
        <v>1704</v>
      </c>
      <c r="C1899" s="794" t="s">
        <v>2446</v>
      </c>
      <c r="D1899" s="651" t="s">
        <v>123</v>
      </c>
      <c r="E1899" s="795" t="s">
        <v>2447</v>
      </c>
      <c r="F1899" s="651" t="s">
        <v>725</v>
      </c>
      <c r="G1899" s="709">
        <v>0.92916666666666681</v>
      </c>
      <c r="H1899" s="710"/>
      <c r="I1899" s="650"/>
    </row>
    <row r="1900" spans="1:9" ht="15">
      <c r="A1900" s="737"/>
      <c r="B1900" s="651">
        <f>B1899+1</f>
        <v>1705</v>
      </c>
      <c r="C1900" s="794" t="s">
        <v>2446</v>
      </c>
      <c r="D1900" s="651" t="s">
        <v>123</v>
      </c>
      <c r="E1900" s="794" t="s">
        <v>2448</v>
      </c>
      <c r="F1900" s="651" t="s">
        <v>725</v>
      </c>
      <c r="G1900" s="709">
        <v>0.85000000000000009</v>
      </c>
      <c r="H1900" s="710"/>
      <c r="I1900" s="650"/>
    </row>
    <row r="1901" spans="1:9" ht="15">
      <c r="A1901" s="737"/>
      <c r="B1901" s="651">
        <f>B1900+1</f>
        <v>1706</v>
      </c>
      <c r="C1901" s="794" t="s">
        <v>2446</v>
      </c>
      <c r="D1901" s="651" t="s">
        <v>123</v>
      </c>
      <c r="E1901" s="795" t="s">
        <v>2449</v>
      </c>
      <c r="F1901" s="651" t="s">
        <v>725</v>
      </c>
      <c r="G1901" s="709">
        <v>0.85000000000000009</v>
      </c>
      <c r="H1901" s="710"/>
      <c r="I1901" s="650"/>
    </row>
    <row r="1902" spans="1:9" ht="15">
      <c r="A1902" s="737"/>
      <c r="B1902" s="651">
        <f t="shared" ref="B1902:B1907" si="98">B1901+1</f>
        <v>1707</v>
      </c>
      <c r="C1902" s="794" t="s">
        <v>2446</v>
      </c>
      <c r="D1902" s="651" t="s">
        <v>123</v>
      </c>
      <c r="E1902" s="795" t="s">
        <v>2450</v>
      </c>
      <c r="F1902" s="651" t="s">
        <v>725</v>
      </c>
      <c r="G1902" s="709">
        <v>0.80833333333333335</v>
      </c>
      <c r="H1902" s="710"/>
      <c r="I1902" s="650"/>
    </row>
    <row r="1903" spans="1:9" ht="15">
      <c r="A1903" s="737"/>
      <c r="B1903" s="651">
        <f t="shared" si="98"/>
        <v>1708</v>
      </c>
      <c r="C1903" s="794" t="s">
        <v>2446</v>
      </c>
      <c r="D1903" s="651" t="s">
        <v>123</v>
      </c>
      <c r="E1903" s="795" t="s">
        <v>2451</v>
      </c>
      <c r="F1903" s="651" t="s">
        <v>725</v>
      </c>
      <c r="G1903" s="709">
        <v>0.80833333333333335</v>
      </c>
      <c r="H1903" s="710"/>
      <c r="I1903" s="650"/>
    </row>
    <row r="1904" spans="1:9" ht="15">
      <c r="A1904" s="737"/>
      <c r="B1904" s="651">
        <f t="shared" si="98"/>
        <v>1709</v>
      </c>
      <c r="C1904" s="794" t="s">
        <v>2446</v>
      </c>
      <c r="D1904" s="651" t="s">
        <v>123</v>
      </c>
      <c r="E1904" s="795" t="s">
        <v>2447</v>
      </c>
      <c r="F1904" s="646" t="s">
        <v>2452</v>
      </c>
      <c r="G1904" s="709">
        <v>1.1666666666666667</v>
      </c>
      <c r="H1904" s="710"/>
      <c r="I1904" s="650"/>
    </row>
    <row r="1905" spans="1:9" ht="15">
      <c r="A1905" s="737"/>
      <c r="B1905" s="651">
        <f t="shared" si="98"/>
        <v>1710</v>
      </c>
      <c r="C1905" s="794" t="s">
        <v>2446</v>
      </c>
      <c r="D1905" s="651" t="s">
        <v>123</v>
      </c>
      <c r="E1905" s="794" t="s">
        <v>2448</v>
      </c>
      <c r="F1905" s="646" t="s">
        <v>2452</v>
      </c>
      <c r="G1905" s="709">
        <v>1.1666666666666667</v>
      </c>
      <c r="H1905" s="710"/>
      <c r="I1905" s="650"/>
    </row>
    <row r="1906" spans="1:9" ht="15">
      <c r="A1906" s="737"/>
      <c r="B1906" s="651">
        <f t="shared" si="98"/>
        <v>1711</v>
      </c>
      <c r="C1906" s="794" t="s">
        <v>2446</v>
      </c>
      <c r="D1906" s="651" t="s">
        <v>123</v>
      </c>
      <c r="E1906" s="795" t="s">
        <v>2453</v>
      </c>
      <c r="F1906" s="646" t="s">
        <v>2452</v>
      </c>
      <c r="G1906" s="709">
        <v>1.1666666666666667</v>
      </c>
      <c r="H1906" s="710"/>
      <c r="I1906" s="650"/>
    </row>
    <row r="1907" spans="1:9" ht="15">
      <c r="A1907" s="737"/>
      <c r="B1907" s="651">
        <f t="shared" si="98"/>
        <v>1712</v>
      </c>
      <c r="C1907" s="794" t="s">
        <v>2446</v>
      </c>
      <c r="D1907" s="651" t="s">
        <v>123</v>
      </c>
      <c r="E1907" s="795" t="s">
        <v>2454</v>
      </c>
      <c r="F1907" s="646" t="s">
        <v>2452</v>
      </c>
      <c r="G1907" s="709">
        <v>1.1666666666666667</v>
      </c>
      <c r="H1907" s="710"/>
      <c r="I1907" s="650"/>
    </row>
    <row r="1908" spans="1:9" ht="15">
      <c r="A1908" s="651" t="s">
        <v>2455</v>
      </c>
      <c r="B1908" s="748"/>
      <c r="C1908" s="762" t="s">
        <v>2456</v>
      </c>
      <c r="D1908" s="762"/>
      <c r="E1908" s="762"/>
      <c r="F1908" s="711"/>
      <c r="G1908" s="709"/>
      <c r="H1908" s="710"/>
      <c r="I1908" s="650"/>
    </row>
    <row r="1909" spans="1:9" ht="15.75">
      <c r="A1909" s="748"/>
      <c r="B1909" s="651">
        <f>B1907+1</f>
        <v>1713</v>
      </c>
      <c r="C1909" s="795" t="s">
        <v>2456</v>
      </c>
      <c r="D1909" s="651" t="s">
        <v>2457</v>
      </c>
      <c r="E1909" s="795"/>
      <c r="F1909" s="651" t="s">
        <v>236</v>
      </c>
      <c r="G1909" s="709" t="s">
        <v>309</v>
      </c>
      <c r="H1909" s="710"/>
      <c r="I1909" s="650"/>
    </row>
    <row r="1910" spans="1:9" ht="15">
      <c r="A1910" s="651" t="s">
        <v>2458</v>
      </c>
      <c r="B1910" s="748"/>
      <c r="C1910" s="762" t="s">
        <v>2459</v>
      </c>
      <c r="D1910" s="762"/>
      <c r="E1910" s="762"/>
      <c r="F1910" s="711"/>
      <c r="G1910" s="709"/>
      <c r="H1910" s="710"/>
      <c r="I1910" s="650"/>
    </row>
    <row r="1911" spans="1:9" ht="15">
      <c r="A1911" s="737"/>
      <c r="B1911" s="651">
        <f>B1909+1</f>
        <v>1714</v>
      </c>
      <c r="C1911" s="795" t="s">
        <v>2459</v>
      </c>
      <c r="D1911" s="651" t="s">
        <v>123</v>
      </c>
      <c r="E1911" s="795"/>
      <c r="F1911" s="651" t="s">
        <v>236</v>
      </c>
      <c r="G1911" s="709">
        <v>0.70833333333333337</v>
      </c>
      <c r="H1911" s="710"/>
      <c r="I1911" s="650"/>
    </row>
    <row r="1912" spans="1:9" ht="15">
      <c r="A1912" s="651" t="s">
        <v>2460</v>
      </c>
      <c r="B1912" s="748"/>
      <c r="C1912" s="762" t="s">
        <v>2461</v>
      </c>
      <c r="D1912" s="762"/>
      <c r="E1912" s="762"/>
      <c r="F1912" s="711"/>
      <c r="G1912" s="709"/>
      <c r="H1912" s="710"/>
      <c r="I1912" s="650"/>
    </row>
    <row r="1913" spans="1:9" ht="15">
      <c r="A1913" s="737"/>
      <c r="B1913" s="651">
        <f>B1911+1</f>
        <v>1715</v>
      </c>
      <c r="C1913" s="795" t="s">
        <v>2462</v>
      </c>
      <c r="D1913" s="651" t="s">
        <v>362</v>
      </c>
      <c r="E1913" s="795" t="s">
        <v>2463</v>
      </c>
      <c r="F1913" s="651" t="s">
        <v>725</v>
      </c>
      <c r="G1913" s="709" t="s">
        <v>309</v>
      </c>
      <c r="H1913" s="710"/>
      <c r="I1913" s="650"/>
    </row>
    <row r="1914" spans="1:9" ht="15">
      <c r="A1914" s="651" t="s">
        <v>2464</v>
      </c>
      <c r="B1914" s="748"/>
      <c r="C1914" s="762" t="s">
        <v>2465</v>
      </c>
      <c r="D1914" s="762"/>
      <c r="E1914" s="762"/>
      <c r="F1914" s="711"/>
      <c r="G1914" s="709"/>
      <c r="H1914" s="710"/>
      <c r="I1914" s="650"/>
    </row>
    <row r="1915" spans="1:9" ht="15">
      <c r="A1915" s="737"/>
      <c r="B1915" s="651">
        <f>B1913+1</f>
        <v>1716</v>
      </c>
      <c r="C1915" s="803" t="s">
        <v>2466</v>
      </c>
      <c r="D1915" s="651" t="s">
        <v>126</v>
      </c>
      <c r="E1915" s="803" t="s">
        <v>2467</v>
      </c>
      <c r="F1915" s="646" t="s">
        <v>2452</v>
      </c>
      <c r="G1915" s="709">
        <v>2.92</v>
      </c>
      <c r="H1915" s="710"/>
      <c r="I1915" s="650"/>
    </row>
    <row r="1916" spans="1:9" ht="15">
      <c r="A1916" s="651" t="s">
        <v>2468</v>
      </c>
      <c r="B1916" s="748"/>
      <c r="C1916" s="762" t="s">
        <v>2469</v>
      </c>
      <c r="D1916" s="762"/>
      <c r="E1916" s="762"/>
      <c r="F1916" s="711"/>
      <c r="G1916" s="709"/>
      <c r="H1916" s="710"/>
      <c r="I1916" s="650"/>
    </row>
    <row r="1917" spans="1:9" ht="27">
      <c r="A1917" s="737"/>
      <c r="B1917" s="651">
        <f>B1915+1</f>
        <v>1717</v>
      </c>
      <c r="C1917" s="803" t="s">
        <v>2470</v>
      </c>
      <c r="D1917" s="651" t="s">
        <v>123</v>
      </c>
      <c r="E1917" s="803" t="s">
        <v>2471</v>
      </c>
      <c r="F1917" s="646" t="s">
        <v>2192</v>
      </c>
      <c r="G1917" s="709">
        <v>0.60833333333333339</v>
      </c>
      <c r="H1917" s="710"/>
      <c r="I1917" s="650"/>
    </row>
    <row r="1918" spans="1:9" ht="27">
      <c r="A1918" s="737"/>
      <c r="B1918" s="651">
        <f>B1917+1</f>
        <v>1718</v>
      </c>
      <c r="C1918" s="803" t="s">
        <v>2470</v>
      </c>
      <c r="D1918" s="651" t="s">
        <v>123</v>
      </c>
      <c r="E1918" s="803" t="s">
        <v>2471</v>
      </c>
      <c r="F1918" s="646" t="s">
        <v>2183</v>
      </c>
      <c r="G1918" s="709">
        <v>0.625</v>
      </c>
      <c r="H1918" s="710"/>
      <c r="I1918" s="650"/>
    </row>
    <row r="1919" spans="1:9" ht="15">
      <c r="A1919" s="651" t="s">
        <v>2472</v>
      </c>
      <c r="B1919" s="748"/>
      <c r="C1919" s="762" t="s">
        <v>2473</v>
      </c>
      <c r="D1919" s="762"/>
      <c r="E1919" s="762"/>
      <c r="F1919" s="711"/>
      <c r="G1919" s="709"/>
      <c r="H1919" s="710"/>
      <c r="I1919" s="650"/>
    </row>
    <row r="1920" spans="1:9" ht="15">
      <c r="A1920" s="748"/>
      <c r="B1920" s="651">
        <f>B1918+1</f>
        <v>1719</v>
      </c>
      <c r="C1920" s="804" t="s">
        <v>2474</v>
      </c>
      <c r="D1920" s="651" t="s">
        <v>334</v>
      </c>
      <c r="E1920" s="804" t="s">
        <v>2475</v>
      </c>
      <c r="F1920" s="646" t="s">
        <v>1795</v>
      </c>
      <c r="G1920" s="709" t="s">
        <v>309</v>
      </c>
      <c r="H1920" s="710"/>
      <c r="I1920" s="650"/>
    </row>
    <row r="1921" spans="1:9" ht="15">
      <c r="A1921" s="651" t="s">
        <v>2476</v>
      </c>
      <c r="B1921" s="748"/>
      <c r="C1921" s="762" t="s">
        <v>2477</v>
      </c>
      <c r="D1921" s="762"/>
      <c r="E1921" s="762"/>
      <c r="F1921" s="711"/>
      <c r="G1921" s="709" t="s">
        <v>309</v>
      </c>
      <c r="H1921" s="710"/>
      <c r="I1921" s="650"/>
    </row>
    <row r="1922" spans="1:9" ht="15">
      <c r="A1922" s="737"/>
      <c r="B1922" s="651">
        <f>B1920+1</f>
        <v>1720</v>
      </c>
      <c r="C1922" s="803" t="s">
        <v>2478</v>
      </c>
      <c r="D1922" s="651" t="s">
        <v>350</v>
      </c>
      <c r="E1922" s="803" t="s">
        <v>2479</v>
      </c>
      <c r="F1922" s="651" t="s">
        <v>725</v>
      </c>
      <c r="G1922" s="709">
        <v>1.1666666666666667</v>
      </c>
      <c r="H1922" s="710"/>
      <c r="I1922" s="650"/>
    </row>
    <row r="1923" spans="1:9" ht="15">
      <c r="A1923" s="651" t="s">
        <v>2480</v>
      </c>
      <c r="B1923" s="748"/>
      <c r="C1923" s="762" t="s">
        <v>2481</v>
      </c>
      <c r="D1923" s="762"/>
      <c r="E1923" s="762"/>
      <c r="F1923" s="711"/>
      <c r="G1923" s="709"/>
      <c r="H1923" s="710"/>
      <c r="I1923" s="650"/>
    </row>
    <row r="1924" spans="1:9" ht="27">
      <c r="A1924" s="737"/>
      <c r="B1924" s="651">
        <f>B1922+1</f>
        <v>1721</v>
      </c>
      <c r="C1924" s="803" t="s">
        <v>2482</v>
      </c>
      <c r="D1924" s="651" t="s">
        <v>350</v>
      </c>
      <c r="E1924" s="803" t="s">
        <v>2479</v>
      </c>
      <c r="F1924" s="646" t="s">
        <v>2483</v>
      </c>
      <c r="G1924" s="709">
        <v>0.95833333333333326</v>
      </c>
      <c r="H1924" s="710"/>
      <c r="I1924" s="650"/>
    </row>
    <row r="1925" spans="1:9" ht="15">
      <c r="A1925" s="651" t="s">
        <v>2484</v>
      </c>
      <c r="B1925" s="748"/>
      <c r="C1925" s="762" t="s">
        <v>2485</v>
      </c>
      <c r="D1925" s="762"/>
      <c r="E1925" s="762"/>
      <c r="F1925" s="711"/>
      <c r="G1925" s="709"/>
      <c r="H1925" s="710"/>
      <c r="I1925" s="650"/>
    </row>
    <row r="1926" spans="1:9" ht="15">
      <c r="A1926" s="748"/>
      <c r="B1926" s="651">
        <f>B1924+1</f>
        <v>1722</v>
      </c>
      <c r="C1926" s="803" t="s">
        <v>2486</v>
      </c>
      <c r="D1926" s="651" t="s">
        <v>126</v>
      </c>
      <c r="E1926" s="803" t="s">
        <v>2487</v>
      </c>
      <c r="F1926" s="646" t="s">
        <v>236</v>
      </c>
      <c r="G1926" s="709">
        <v>24</v>
      </c>
      <c r="H1926" s="710"/>
      <c r="I1926" s="650"/>
    </row>
    <row r="1927" spans="1:9" ht="15">
      <c r="A1927" s="737"/>
      <c r="B1927" s="651">
        <f>B1926+1</f>
        <v>1723</v>
      </c>
      <c r="C1927" s="803" t="s">
        <v>2486</v>
      </c>
      <c r="D1927" s="651" t="s">
        <v>126</v>
      </c>
      <c r="E1927" s="803" t="s">
        <v>2488</v>
      </c>
      <c r="F1927" s="646" t="s">
        <v>236</v>
      </c>
      <c r="G1927" s="709">
        <v>12</v>
      </c>
      <c r="H1927" s="710"/>
      <c r="I1927" s="650"/>
    </row>
    <row r="1928" spans="1:9" ht="27">
      <c r="A1928" s="737"/>
      <c r="B1928" s="651">
        <f>B1927+1</f>
        <v>1724</v>
      </c>
      <c r="C1928" s="803" t="s">
        <v>2489</v>
      </c>
      <c r="D1928" s="651" t="s">
        <v>126</v>
      </c>
      <c r="E1928" s="803" t="s">
        <v>2490</v>
      </c>
      <c r="F1928" s="646" t="s">
        <v>236</v>
      </c>
      <c r="G1928" s="709">
        <v>30</v>
      </c>
      <c r="H1928" s="710"/>
      <c r="I1928" s="650"/>
    </row>
    <row r="1929" spans="1:9" ht="15">
      <c r="A1929" s="737"/>
      <c r="B1929" s="651">
        <f>B1928+1</f>
        <v>1725</v>
      </c>
      <c r="C1929" s="803" t="s">
        <v>546</v>
      </c>
      <c r="D1929" s="651" t="s">
        <v>126</v>
      </c>
      <c r="E1929" s="803" t="s">
        <v>2491</v>
      </c>
      <c r="F1929" s="646" t="s">
        <v>236</v>
      </c>
      <c r="G1929" s="709">
        <v>10</v>
      </c>
      <c r="H1929" s="710"/>
      <c r="I1929" s="650"/>
    </row>
    <row r="1930" spans="1:9" ht="15">
      <c r="A1930" s="737"/>
      <c r="B1930" s="651">
        <f t="shared" ref="B1930:B1936" si="99">B1929+1</f>
        <v>1726</v>
      </c>
      <c r="C1930" s="803" t="s">
        <v>2492</v>
      </c>
      <c r="D1930" s="651" t="s">
        <v>126</v>
      </c>
      <c r="E1930" s="803" t="s">
        <v>2493</v>
      </c>
      <c r="F1930" s="646" t="s">
        <v>236</v>
      </c>
      <c r="G1930" s="709">
        <v>28</v>
      </c>
      <c r="H1930" s="710"/>
      <c r="I1930" s="650"/>
    </row>
    <row r="1931" spans="1:9" ht="15">
      <c r="A1931" s="737"/>
      <c r="B1931" s="651">
        <f t="shared" si="99"/>
        <v>1727</v>
      </c>
      <c r="C1931" s="803" t="s">
        <v>349</v>
      </c>
      <c r="D1931" s="651" t="s">
        <v>350</v>
      </c>
      <c r="E1931" s="795" t="s">
        <v>2494</v>
      </c>
      <c r="F1931" s="646" t="s">
        <v>236</v>
      </c>
      <c r="G1931" s="709">
        <v>8.4</v>
      </c>
      <c r="H1931" s="710"/>
      <c r="I1931" s="650"/>
    </row>
    <row r="1932" spans="1:9" ht="15">
      <c r="A1932" s="737"/>
      <c r="B1932" s="651">
        <f t="shared" si="99"/>
        <v>1728</v>
      </c>
      <c r="C1932" s="795" t="s">
        <v>2495</v>
      </c>
      <c r="D1932" s="651" t="s">
        <v>215</v>
      </c>
      <c r="E1932" s="795" t="s">
        <v>2496</v>
      </c>
      <c r="F1932" s="646" t="s">
        <v>236</v>
      </c>
      <c r="G1932" s="709">
        <v>14.4</v>
      </c>
      <c r="H1932" s="710"/>
      <c r="I1932" s="650"/>
    </row>
    <row r="1933" spans="1:9" ht="15">
      <c r="A1933" s="737"/>
      <c r="B1933" s="651">
        <f>B1932+1</f>
        <v>1729</v>
      </c>
      <c r="C1933" s="795" t="s">
        <v>2495</v>
      </c>
      <c r="D1933" s="651" t="s">
        <v>215</v>
      </c>
      <c r="E1933" s="795" t="s">
        <v>2497</v>
      </c>
      <c r="F1933" s="646" t="s">
        <v>236</v>
      </c>
      <c r="G1933" s="709">
        <v>23</v>
      </c>
      <c r="H1933" s="710"/>
      <c r="I1933" s="650"/>
    </row>
    <row r="1934" spans="1:9" ht="15">
      <c r="A1934" s="737"/>
      <c r="B1934" s="651">
        <f t="shared" si="99"/>
        <v>1730</v>
      </c>
      <c r="C1934" s="795" t="s">
        <v>2498</v>
      </c>
      <c r="D1934" s="651" t="s">
        <v>215</v>
      </c>
      <c r="E1934" s="795" t="s">
        <v>2499</v>
      </c>
      <c r="F1934" s="646" t="s">
        <v>236</v>
      </c>
      <c r="G1934" s="709">
        <v>32</v>
      </c>
      <c r="H1934" s="710"/>
      <c r="I1934" s="650"/>
    </row>
    <row r="1935" spans="1:9" ht="15">
      <c r="A1935" s="737"/>
      <c r="B1935" s="651">
        <f t="shared" si="99"/>
        <v>1731</v>
      </c>
      <c r="C1935" s="803" t="s">
        <v>687</v>
      </c>
      <c r="D1935" s="651" t="s">
        <v>126</v>
      </c>
      <c r="E1935" s="795" t="s">
        <v>2500</v>
      </c>
      <c r="F1935" s="646" t="s">
        <v>236</v>
      </c>
      <c r="G1935" s="709">
        <v>2.5</v>
      </c>
      <c r="H1935" s="710"/>
      <c r="I1935" s="650"/>
    </row>
    <row r="1936" spans="1:9" ht="15">
      <c r="A1936" s="737"/>
      <c r="B1936" s="651">
        <f t="shared" si="99"/>
        <v>1732</v>
      </c>
      <c r="C1936" s="803" t="s">
        <v>2501</v>
      </c>
      <c r="D1936" s="651" t="s">
        <v>126</v>
      </c>
      <c r="E1936" s="795" t="s">
        <v>2502</v>
      </c>
      <c r="F1936" s="646" t="s">
        <v>236</v>
      </c>
      <c r="G1936" s="709">
        <v>45</v>
      </c>
      <c r="H1936" s="710"/>
      <c r="I1936" s="650"/>
    </row>
    <row r="1937" spans="6:9" ht="15">
      <c r="F1937" s="805"/>
      <c r="I1937" s="650"/>
    </row>
    <row r="1938" spans="6:9" ht="15">
      <c r="F1938" s="805"/>
      <c r="I1938" s="650"/>
    </row>
    <row r="1939" spans="6:9" ht="15">
      <c r="F1939" s="805"/>
      <c r="I1939" s="650"/>
    </row>
    <row r="1940" spans="6:9" ht="15">
      <c r="F1940" s="805"/>
      <c r="I1940" s="650"/>
    </row>
    <row r="1941" spans="6:9" ht="15">
      <c r="F1941" s="805"/>
      <c r="I1941" s="650"/>
    </row>
    <row r="1942" spans="6:9" ht="15">
      <c r="F1942" s="805"/>
    </row>
    <row r="1943" spans="6:9" ht="15">
      <c r="F1943" s="805"/>
    </row>
    <row r="1944" spans="6:9" ht="15">
      <c r="F1944" s="805"/>
    </row>
    <row r="1945" spans="6:9" ht="15">
      <c r="F1945" s="805"/>
    </row>
    <row r="1946" spans="6:9" ht="15">
      <c r="F1946" s="805"/>
    </row>
    <row r="1947" spans="6:9" ht="15">
      <c r="F1947" s="805"/>
    </row>
    <row r="1948" spans="6:9" ht="15">
      <c r="F1948" s="805"/>
    </row>
    <row r="1949" spans="6:9" ht="15">
      <c r="F1949" s="805"/>
    </row>
    <row r="1950" spans="6:9" ht="15">
      <c r="F1950" s="805"/>
    </row>
    <row r="1951" spans="6:9" ht="15">
      <c r="F1951" s="805"/>
    </row>
    <row r="1952" spans="6:9" ht="15">
      <c r="F1952" s="805"/>
    </row>
    <row r="1953" spans="6:6" ht="15">
      <c r="F1953" s="805"/>
    </row>
    <row r="1954" spans="6:6" ht="15">
      <c r="F1954" s="805"/>
    </row>
    <row r="1955" spans="6:6" ht="15">
      <c r="F1955" s="805"/>
    </row>
    <row r="1956" spans="6:6" ht="15">
      <c r="F1956" s="805"/>
    </row>
    <row r="1957" spans="6:6" ht="15">
      <c r="F1957" s="805"/>
    </row>
    <row r="1958" spans="6:6" ht="15">
      <c r="F1958" s="805"/>
    </row>
    <row r="1959" spans="6:6" ht="15">
      <c r="F1959" s="805"/>
    </row>
    <row r="1960" spans="6:6" ht="15">
      <c r="F1960" s="805"/>
    </row>
    <row r="1961" spans="6:6" ht="15">
      <c r="F1961" s="805"/>
    </row>
    <row r="1962" spans="6:6" ht="15">
      <c r="F1962" s="805"/>
    </row>
    <row r="1963" spans="6:6" ht="15">
      <c r="F1963" s="805"/>
    </row>
    <row r="1964" spans="6:6" ht="15">
      <c r="F1964" s="805"/>
    </row>
    <row r="1965" spans="6:6" ht="15">
      <c r="F1965" s="805"/>
    </row>
    <row r="1966" spans="6:6" ht="15">
      <c r="F1966" s="805"/>
    </row>
    <row r="1967" spans="6:6" ht="15">
      <c r="F1967" s="805"/>
    </row>
    <row r="1968" spans="6:6" ht="15">
      <c r="F1968" s="805"/>
    </row>
    <row r="1969" spans="6:6" ht="15">
      <c r="F1969" s="805"/>
    </row>
    <row r="1970" spans="6:6" ht="15">
      <c r="F1970" s="805"/>
    </row>
    <row r="1971" spans="6:6" ht="15">
      <c r="F1971" s="805"/>
    </row>
    <row r="1972" spans="6:6" ht="15">
      <c r="F1972" s="805"/>
    </row>
    <row r="1973" spans="6:6" ht="15">
      <c r="F1973" s="805"/>
    </row>
    <row r="1974" spans="6:6" ht="15">
      <c r="F1974" s="805"/>
    </row>
    <row r="1975" spans="6:6" ht="15">
      <c r="F1975" s="805"/>
    </row>
    <row r="1976" spans="6:6" ht="15">
      <c r="F1976" s="805"/>
    </row>
    <row r="1977" spans="6:6" ht="15">
      <c r="F1977" s="805"/>
    </row>
    <row r="1978" spans="6:6" ht="15">
      <c r="F1978" s="805"/>
    </row>
    <row r="1979" spans="6:6" ht="15">
      <c r="F1979" s="805"/>
    </row>
    <row r="1980" spans="6:6" ht="15">
      <c r="F1980" s="805"/>
    </row>
    <row r="1981" spans="6:6" ht="15">
      <c r="F1981" s="805"/>
    </row>
    <row r="1982" spans="6:6" ht="15">
      <c r="F1982" s="805"/>
    </row>
    <row r="1983" spans="6:6" ht="15">
      <c r="F1983" s="805"/>
    </row>
    <row r="1984" spans="6:6" ht="15">
      <c r="F1984" s="805"/>
    </row>
    <row r="1985" spans="6:6" ht="15">
      <c r="F1985" s="805"/>
    </row>
    <row r="1986" spans="6:6" ht="15">
      <c r="F1986" s="805"/>
    </row>
    <row r="1987" spans="6:6" ht="15">
      <c r="F1987" s="805"/>
    </row>
    <row r="1988" spans="6:6" ht="15">
      <c r="F1988" s="805"/>
    </row>
    <row r="1989" spans="6:6" ht="15">
      <c r="F1989" s="805"/>
    </row>
    <row r="1990" spans="6:6" ht="15">
      <c r="F1990" s="805"/>
    </row>
    <row r="1991" spans="6:6" ht="15">
      <c r="F1991" s="805"/>
    </row>
    <row r="1992" spans="6:6" ht="15">
      <c r="F1992" s="805"/>
    </row>
    <row r="1993" spans="6:6" ht="15">
      <c r="F1993" s="805"/>
    </row>
    <row r="1994" spans="6:6" ht="15">
      <c r="F1994" s="805"/>
    </row>
    <row r="1995" spans="6:6" ht="15">
      <c r="F1995" s="805"/>
    </row>
    <row r="1996" spans="6:6" ht="15">
      <c r="F1996" s="805"/>
    </row>
    <row r="1997" spans="6:6" ht="15">
      <c r="F1997" s="805"/>
    </row>
    <row r="1998" spans="6:6" ht="15">
      <c r="F1998" s="805"/>
    </row>
    <row r="1999" spans="6:6" ht="15">
      <c r="F1999" s="805"/>
    </row>
    <row r="2000" spans="6:6" ht="15">
      <c r="F2000" s="805"/>
    </row>
    <row r="2001" spans="6:6" ht="15">
      <c r="F2001" s="805"/>
    </row>
    <row r="2002" spans="6:6" ht="15">
      <c r="F2002" s="805"/>
    </row>
    <row r="2003" spans="6:6" ht="15">
      <c r="F2003" s="805"/>
    </row>
    <row r="2004" spans="6:6" ht="15">
      <c r="F2004" s="805"/>
    </row>
    <row r="2005" spans="6:6" ht="15">
      <c r="F2005" s="805"/>
    </row>
    <row r="2006" spans="6:6" ht="15">
      <c r="F2006" s="805"/>
    </row>
    <row r="2007" spans="6:6" ht="15">
      <c r="F2007" s="805"/>
    </row>
    <row r="2008" spans="6:6" ht="15">
      <c r="F2008" s="805"/>
    </row>
    <row r="2009" spans="6:6" ht="15">
      <c r="F2009" s="805"/>
    </row>
    <row r="2010" spans="6:6" ht="15">
      <c r="F2010" s="805"/>
    </row>
    <row r="2011" spans="6:6" ht="15">
      <c r="F2011" s="805"/>
    </row>
    <row r="2012" spans="6:6" ht="15">
      <c r="F2012" s="805"/>
    </row>
    <row r="2013" spans="6:6" ht="15">
      <c r="F2013" s="805"/>
    </row>
    <row r="2014" spans="6:6" ht="15">
      <c r="F2014" s="805"/>
    </row>
    <row r="2015" spans="6:6" ht="15">
      <c r="F2015" s="805"/>
    </row>
    <row r="2016" spans="6:6" ht="15">
      <c r="F2016" s="805"/>
    </row>
    <row r="2017" spans="6:6" ht="15">
      <c r="F2017" s="805"/>
    </row>
    <row r="2018" spans="6:6" ht="15">
      <c r="F2018" s="805"/>
    </row>
    <row r="2019" spans="6:6" ht="15">
      <c r="F2019" s="805"/>
    </row>
    <row r="2020" spans="6:6" ht="15">
      <c r="F2020" s="805"/>
    </row>
    <row r="2021" spans="6:6" ht="15">
      <c r="F2021" s="805"/>
    </row>
    <row r="2022" spans="6:6" ht="15">
      <c r="F2022" s="805"/>
    </row>
    <row r="2023" spans="6:6" ht="15">
      <c r="F2023" s="805"/>
    </row>
    <row r="2024" spans="6:6" ht="15">
      <c r="F2024" s="805"/>
    </row>
    <row r="2025" spans="6:6" ht="15">
      <c r="F2025" s="805"/>
    </row>
    <row r="2026" spans="6:6" ht="15">
      <c r="F2026" s="805"/>
    </row>
    <row r="2027" spans="6:6" ht="15">
      <c r="F2027" s="805"/>
    </row>
    <row r="2028" spans="6:6" ht="15">
      <c r="F2028" s="805"/>
    </row>
    <row r="2029" spans="6:6" ht="15">
      <c r="F2029" s="805"/>
    </row>
    <row r="2030" spans="6:6" ht="15">
      <c r="F2030" s="805"/>
    </row>
    <row r="2031" spans="6:6" ht="15">
      <c r="F2031" s="805"/>
    </row>
    <row r="2032" spans="6:6" ht="15">
      <c r="F2032" s="805"/>
    </row>
    <row r="2033" spans="6:6" ht="15">
      <c r="F2033" s="805"/>
    </row>
    <row r="2034" spans="6:6" ht="15">
      <c r="F2034" s="805"/>
    </row>
    <row r="2035" spans="6:6" ht="15">
      <c r="F2035" s="805"/>
    </row>
    <row r="2036" spans="6:6" ht="15">
      <c r="F2036" s="805"/>
    </row>
    <row r="2037" spans="6:6" ht="15">
      <c r="F2037" s="805"/>
    </row>
    <row r="2038" spans="6:6" ht="15">
      <c r="F2038" s="805"/>
    </row>
    <row r="2039" spans="6:6" ht="15">
      <c r="F2039" s="805"/>
    </row>
    <row r="2040" spans="6:6" ht="15">
      <c r="F2040" s="805"/>
    </row>
    <row r="2041" spans="6:6" ht="15">
      <c r="F2041" s="805"/>
    </row>
    <row r="2042" spans="6:6" ht="15">
      <c r="F2042" s="805"/>
    </row>
    <row r="2043" spans="6:6" ht="15">
      <c r="F2043" s="805"/>
    </row>
    <row r="2044" spans="6:6" ht="15">
      <c r="F2044" s="805"/>
    </row>
    <row r="2045" spans="6:6" ht="15">
      <c r="F2045" s="805"/>
    </row>
    <row r="2046" spans="6:6" ht="15">
      <c r="F2046" s="805"/>
    </row>
    <row r="2047" spans="6:6" ht="15">
      <c r="F2047" s="805"/>
    </row>
    <row r="2048" spans="6:6" ht="15">
      <c r="F2048" s="805"/>
    </row>
    <row r="2049" spans="6:6" ht="15">
      <c r="F2049" s="805"/>
    </row>
    <row r="2050" spans="6:6" ht="15">
      <c r="F2050" s="805"/>
    </row>
    <row r="2051" spans="6:6" ht="15">
      <c r="F2051" s="805"/>
    </row>
    <row r="2052" spans="6:6" ht="15">
      <c r="F2052" s="805"/>
    </row>
    <row r="2053" spans="6:6" ht="15">
      <c r="F2053" s="805"/>
    </row>
    <row r="2054" spans="6:6" ht="15">
      <c r="F2054" s="805"/>
    </row>
    <row r="2055" spans="6:6" ht="15">
      <c r="F2055" s="805"/>
    </row>
    <row r="2056" spans="6:6" ht="15">
      <c r="F2056" s="805"/>
    </row>
    <row r="2057" spans="6:6" ht="15">
      <c r="F2057" s="805"/>
    </row>
    <row r="2058" spans="6:6" ht="15">
      <c r="F2058" s="805"/>
    </row>
    <row r="2059" spans="6:6" ht="15">
      <c r="F2059" s="805"/>
    </row>
    <row r="2060" spans="6:6" ht="15">
      <c r="F2060" s="805"/>
    </row>
    <row r="2061" spans="6:6" ht="15">
      <c r="F2061" s="805"/>
    </row>
    <row r="2062" spans="6:6" ht="15">
      <c r="F2062" s="805"/>
    </row>
    <row r="2063" spans="6:6" ht="15">
      <c r="F2063" s="805"/>
    </row>
    <row r="2064" spans="6:6" ht="15">
      <c r="F2064" s="805"/>
    </row>
    <row r="2065" spans="6:6" ht="15">
      <c r="F2065" s="805"/>
    </row>
    <row r="2066" spans="6:6" ht="15">
      <c r="F2066" s="805"/>
    </row>
    <row r="2067" spans="6:6" ht="15">
      <c r="F2067" s="805"/>
    </row>
    <row r="2068" spans="6:6" ht="15">
      <c r="F2068" s="805"/>
    </row>
    <row r="2069" spans="6:6" ht="15">
      <c r="F2069" s="805"/>
    </row>
    <row r="2070" spans="6:6" ht="15">
      <c r="F2070" s="805"/>
    </row>
    <row r="2071" spans="6:6" ht="15">
      <c r="F2071" s="805"/>
    </row>
    <row r="2072" spans="6:6" ht="15">
      <c r="F2072" s="805"/>
    </row>
    <row r="2073" spans="6:6" ht="15">
      <c r="F2073" s="805"/>
    </row>
    <row r="2074" spans="6:6" ht="15">
      <c r="F2074" s="805"/>
    </row>
    <row r="2075" spans="6:6" ht="15">
      <c r="F2075" s="805"/>
    </row>
    <row r="2076" spans="6:6" ht="15">
      <c r="F2076" s="805"/>
    </row>
    <row r="2077" spans="6:6" ht="15">
      <c r="F2077" s="805"/>
    </row>
    <row r="2078" spans="6:6" ht="15">
      <c r="F2078" s="805"/>
    </row>
    <row r="2079" spans="6:6" ht="15">
      <c r="F2079" s="805"/>
    </row>
    <row r="2080" spans="6:6" ht="15">
      <c r="F2080" s="805"/>
    </row>
    <row r="2081" spans="6:6" ht="15">
      <c r="F2081" s="805"/>
    </row>
    <row r="2082" spans="6:6" ht="15">
      <c r="F2082" s="805"/>
    </row>
    <row r="2083" spans="6:6" ht="15">
      <c r="F2083" s="805"/>
    </row>
    <row r="2084" spans="6:6" ht="15">
      <c r="F2084" s="805"/>
    </row>
    <row r="2085" spans="6:6" ht="15">
      <c r="F2085" s="805"/>
    </row>
    <row r="2086" spans="6:6" ht="15">
      <c r="F2086" s="805"/>
    </row>
    <row r="2087" spans="6:6" ht="15">
      <c r="F2087" s="805"/>
    </row>
    <row r="2088" spans="6:6" ht="15">
      <c r="F2088" s="805"/>
    </row>
    <row r="2089" spans="6:6" ht="15">
      <c r="F2089" s="805"/>
    </row>
    <row r="2090" spans="6:6" ht="15">
      <c r="F2090" s="805"/>
    </row>
    <row r="2091" spans="6:6" ht="15">
      <c r="F2091" s="805"/>
    </row>
    <row r="2092" spans="6:6" ht="15">
      <c r="F2092" s="805"/>
    </row>
    <row r="2093" spans="6:6" ht="15">
      <c r="F2093" s="805"/>
    </row>
    <row r="2094" spans="6:6" ht="15">
      <c r="F2094" s="805"/>
    </row>
    <row r="2095" spans="6:6" ht="15">
      <c r="F2095" s="805"/>
    </row>
    <row r="2096" spans="6:6" ht="15">
      <c r="F2096" s="805"/>
    </row>
    <row r="2097" spans="6:6" ht="15">
      <c r="F2097" s="805"/>
    </row>
    <row r="2098" spans="6:6" ht="15">
      <c r="F2098" s="805"/>
    </row>
    <row r="2099" spans="6:6" ht="15">
      <c r="F2099" s="805"/>
    </row>
    <row r="2100" spans="6:6" ht="15">
      <c r="F2100" s="805"/>
    </row>
    <row r="2101" spans="6:6" ht="15">
      <c r="F2101" s="805"/>
    </row>
    <row r="2102" spans="6:6" ht="15">
      <c r="F2102" s="805"/>
    </row>
    <row r="2103" spans="6:6" ht="15">
      <c r="F2103" s="805"/>
    </row>
    <row r="2104" spans="6:6" ht="15">
      <c r="F2104" s="805"/>
    </row>
    <row r="2105" spans="6:6" ht="15">
      <c r="F2105" s="805"/>
    </row>
    <row r="2106" spans="6:6" ht="15">
      <c r="F2106" s="805"/>
    </row>
    <row r="2107" spans="6:6" ht="15">
      <c r="F2107" s="805"/>
    </row>
    <row r="2108" spans="6:6" ht="15">
      <c r="F2108" s="805"/>
    </row>
    <row r="2109" spans="6:6" ht="15">
      <c r="F2109" s="805"/>
    </row>
    <row r="2110" spans="6:6" ht="15">
      <c r="F2110" s="805"/>
    </row>
    <row r="2111" spans="6:6" ht="15">
      <c r="F2111" s="805"/>
    </row>
    <row r="2112" spans="6:6" ht="15">
      <c r="F2112" s="805"/>
    </row>
    <row r="2113" spans="6:6" ht="15">
      <c r="F2113" s="805"/>
    </row>
    <row r="2114" spans="6:6" ht="15">
      <c r="F2114" s="805"/>
    </row>
    <row r="2115" spans="6:6" ht="15">
      <c r="F2115" s="805"/>
    </row>
    <row r="2116" spans="6:6" ht="15">
      <c r="F2116" s="805"/>
    </row>
    <row r="2117" spans="6:6" ht="15">
      <c r="F2117" s="805"/>
    </row>
    <row r="2118" spans="6:6" ht="15">
      <c r="F2118" s="805"/>
    </row>
    <row r="2119" spans="6:6" ht="15">
      <c r="F2119" s="805"/>
    </row>
    <row r="2120" spans="6:6" ht="15">
      <c r="F2120" s="805"/>
    </row>
    <row r="2121" spans="6:6" ht="15">
      <c r="F2121" s="805"/>
    </row>
    <row r="2122" spans="6:6" ht="15">
      <c r="F2122" s="805"/>
    </row>
    <row r="2123" spans="6:6" ht="15">
      <c r="F2123" s="805"/>
    </row>
    <row r="2124" spans="6:6" ht="15">
      <c r="F2124" s="805"/>
    </row>
    <row r="2125" spans="6:6" ht="15">
      <c r="F2125" s="805"/>
    </row>
    <row r="2126" spans="6:6" ht="15">
      <c r="F2126" s="805"/>
    </row>
    <row r="2127" spans="6:6" ht="15">
      <c r="F2127" s="805"/>
    </row>
    <row r="2128" spans="6:6" ht="15">
      <c r="F2128" s="805"/>
    </row>
    <row r="2129" spans="6:6" ht="15">
      <c r="F2129" s="805"/>
    </row>
    <row r="2130" spans="6:6" ht="15">
      <c r="F2130" s="805"/>
    </row>
    <row r="2131" spans="6:6" ht="15">
      <c r="F2131" s="805"/>
    </row>
    <row r="2132" spans="6:6" ht="15">
      <c r="F2132" s="805"/>
    </row>
    <row r="2133" spans="6:6" ht="15">
      <c r="F2133" s="805"/>
    </row>
    <row r="2134" spans="6:6" ht="15">
      <c r="F2134" s="805"/>
    </row>
    <row r="2135" spans="6:6" ht="15">
      <c r="F2135" s="805"/>
    </row>
    <row r="2136" spans="6:6" ht="15">
      <c r="F2136" s="805"/>
    </row>
    <row r="2137" spans="6:6" ht="15">
      <c r="F2137" s="805"/>
    </row>
    <row r="2138" spans="6:6" ht="15">
      <c r="F2138" s="805"/>
    </row>
    <row r="2139" spans="6:6" ht="15">
      <c r="F2139" s="805"/>
    </row>
    <row r="2140" spans="6:6" ht="15">
      <c r="F2140" s="805"/>
    </row>
    <row r="2141" spans="6:6" ht="15">
      <c r="F2141" s="805"/>
    </row>
    <row r="2142" spans="6:6" ht="15">
      <c r="F2142" s="805"/>
    </row>
    <row r="2143" spans="6:6" ht="15">
      <c r="F2143" s="805"/>
    </row>
    <row r="2144" spans="6:6" ht="15">
      <c r="F2144" s="805"/>
    </row>
    <row r="2145" spans="6:6" ht="15">
      <c r="F2145" s="805"/>
    </row>
    <row r="2146" spans="6:6" ht="15">
      <c r="F2146" s="805"/>
    </row>
    <row r="2147" spans="6:6" ht="15">
      <c r="F2147" s="805"/>
    </row>
    <row r="2148" spans="6:6" ht="15">
      <c r="F2148" s="805"/>
    </row>
    <row r="2149" spans="6:6" ht="15">
      <c r="F2149" s="805"/>
    </row>
    <row r="2150" spans="6:6" ht="15">
      <c r="F2150" s="805"/>
    </row>
    <row r="2151" spans="6:6" ht="15">
      <c r="F2151" s="805"/>
    </row>
    <row r="2152" spans="6:6" ht="15">
      <c r="F2152" s="805"/>
    </row>
    <row r="2153" spans="6:6" ht="15">
      <c r="F2153" s="805"/>
    </row>
    <row r="2154" spans="6:6" ht="15">
      <c r="F2154" s="805"/>
    </row>
    <row r="2155" spans="6:6" ht="15">
      <c r="F2155" s="805"/>
    </row>
    <row r="2156" spans="6:6" ht="15">
      <c r="F2156" s="805"/>
    </row>
    <row r="2157" spans="6:6" ht="15">
      <c r="F2157" s="805"/>
    </row>
    <row r="2158" spans="6:6" ht="15">
      <c r="F2158" s="805"/>
    </row>
    <row r="2159" spans="6:6" ht="15">
      <c r="F2159" s="805"/>
    </row>
    <row r="2160" spans="6:6" ht="15">
      <c r="F2160" s="805"/>
    </row>
    <row r="2161" spans="6:6" ht="15">
      <c r="F2161" s="805"/>
    </row>
    <row r="2162" spans="6:6" ht="15">
      <c r="F2162" s="805"/>
    </row>
    <row r="2163" spans="6:6" ht="15">
      <c r="F2163" s="805"/>
    </row>
    <row r="2164" spans="6:6" ht="15">
      <c r="F2164" s="805"/>
    </row>
    <row r="2165" spans="6:6" ht="15">
      <c r="F2165" s="805"/>
    </row>
    <row r="2166" spans="6:6" ht="15">
      <c r="F2166" s="805"/>
    </row>
    <row r="2167" spans="6:6" ht="15">
      <c r="F2167" s="805"/>
    </row>
    <row r="2168" spans="6:6" ht="15">
      <c r="F2168" s="805"/>
    </row>
    <row r="2169" spans="6:6" ht="15">
      <c r="F2169" s="805"/>
    </row>
    <row r="2170" spans="6:6" ht="15">
      <c r="F2170" s="805"/>
    </row>
    <row r="2171" spans="6:6" ht="15">
      <c r="F2171" s="805"/>
    </row>
    <row r="2172" spans="6:6" ht="15">
      <c r="F2172" s="805"/>
    </row>
    <row r="2173" spans="6:6" ht="15">
      <c r="F2173" s="805"/>
    </row>
    <row r="2174" spans="6:6" ht="15">
      <c r="F2174" s="805"/>
    </row>
    <row r="2175" spans="6:6" ht="15">
      <c r="F2175" s="805"/>
    </row>
    <row r="2176" spans="6:6" ht="15">
      <c r="F2176" s="805"/>
    </row>
    <row r="2177" spans="6:6" ht="15">
      <c r="F2177" s="805"/>
    </row>
    <row r="2178" spans="6:6" ht="15">
      <c r="F2178" s="805"/>
    </row>
    <row r="2179" spans="6:6" ht="15">
      <c r="F2179" s="805"/>
    </row>
    <row r="2180" spans="6:6" ht="15">
      <c r="F2180" s="805"/>
    </row>
    <row r="2181" spans="6:6" ht="15">
      <c r="F2181" s="805"/>
    </row>
    <row r="2182" spans="6:6" ht="15">
      <c r="F2182" s="805"/>
    </row>
    <row r="2183" spans="6:6" ht="15">
      <c r="F2183" s="805"/>
    </row>
    <row r="2184" spans="6:6" ht="15">
      <c r="F2184" s="805"/>
    </row>
    <row r="2185" spans="6:6" ht="15">
      <c r="F2185" s="805"/>
    </row>
    <row r="2186" spans="6:6" ht="15">
      <c r="F2186" s="805"/>
    </row>
    <row r="2187" spans="6:6" ht="15">
      <c r="F2187" s="805"/>
    </row>
    <row r="2188" spans="6:6" ht="15">
      <c r="F2188" s="805"/>
    </row>
    <row r="2189" spans="6:6" ht="15">
      <c r="F2189" s="805"/>
    </row>
    <row r="2190" spans="6:6" ht="15">
      <c r="F2190" s="805"/>
    </row>
    <row r="2191" spans="6:6" ht="15">
      <c r="F2191" s="805"/>
    </row>
    <row r="2192" spans="6:6" ht="15">
      <c r="F2192" s="805"/>
    </row>
    <row r="2193" spans="6:6" ht="15">
      <c r="F2193" s="805"/>
    </row>
    <row r="2194" spans="6:6" ht="15">
      <c r="F2194" s="805"/>
    </row>
    <row r="2195" spans="6:6" ht="15">
      <c r="F2195" s="805"/>
    </row>
    <row r="2196" spans="6:6" ht="15">
      <c r="F2196" s="805"/>
    </row>
    <row r="2197" spans="6:6" ht="15">
      <c r="F2197" s="805"/>
    </row>
    <row r="2198" spans="6:6" ht="15">
      <c r="F2198" s="805"/>
    </row>
    <row r="2199" spans="6:6" ht="15">
      <c r="F2199" s="805"/>
    </row>
    <row r="2200" spans="6:6" ht="15">
      <c r="F2200" s="805"/>
    </row>
    <row r="2201" spans="6:6" ht="15">
      <c r="F2201" s="805"/>
    </row>
    <row r="2202" spans="6:6" ht="15">
      <c r="F2202" s="805"/>
    </row>
    <row r="2203" spans="6:6" ht="15">
      <c r="F2203" s="805"/>
    </row>
    <row r="2204" spans="6:6" ht="15">
      <c r="F2204" s="805"/>
    </row>
    <row r="2205" spans="6:6" ht="15">
      <c r="F2205" s="805"/>
    </row>
    <row r="2206" spans="6:6" ht="15">
      <c r="F2206" s="805"/>
    </row>
    <row r="2207" spans="6:6" ht="15">
      <c r="F2207" s="805"/>
    </row>
    <row r="2208" spans="6:6" ht="15">
      <c r="F2208" s="805"/>
    </row>
    <row r="2209" spans="6:6" ht="15">
      <c r="F2209" s="805"/>
    </row>
    <row r="2210" spans="6:6" ht="15">
      <c r="F2210" s="805"/>
    </row>
    <row r="2211" spans="6:6" ht="15">
      <c r="F2211" s="805"/>
    </row>
    <row r="2212" spans="6:6" ht="15">
      <c r="F2212" s="805"/>
    </row>
    <row r="2213" spans="6:6" ht="15">
      <c r="F2213" s="805"/>
    </row>
    <row r="2214" spans="6:6" ht="15">
      <c r="F2214" s="805"/>
    </row>
    <row r="2215" spans="6:6" ht="15">
      <c r="F2215" s="805"/>
    </row>
    <row r="2216" spans="6:6" ht="15">
      <c r="F2216" s="805"/>
    </row>
    <row r="2217" spans="6:6" ht="15">
      <c r="F2217" s="805"/>
    </row>
    <row r="2218" spans="6:6" ht="15">
      <c r="F2218" s="805"/>
    </row>
    <row r="2219" spans="6:6" ht="15">
      <c r="F2219" s="805"/>
    </row>
    <row r="2220" spans="6:6" ht="15">
      <c r="F2220" s="805"/>
    </row>
    <row r="2221" spans="6:6" ht="15">
      <c r="F2221" s="805"/>
    </row>
    <row r="2222" spans="6:6" ht="15">
      <c r="F2222" s="805"/>
    </row>
    <row r="2223" spans="6:6" ht="15">
      <c r="F2223" s="805"/>
    </row>
    <row r="2224" spans="6:6" ht="15">
      <c r="F2224" s="805"/>
    </row>
    <row r="2225" spans="6:6" ht="15">
      <c r="F2225" s="805"/>
    </row>
    <row r="2226" spans="6:6" ht="15">
      <c r="F2226" s="805"/>
    </row>
    <row r="2227" spans="6:6" ht="15">
      <c r="F2227" s="805"/>
    </row>
    <row r="2228" spans="6:6" ht="15">
      <c r="F2228" s="805"/>
    </row>
    <row r="2229" spans="6:6" ht="15">
      <c r="F2229" s="805"/>
    </row>
    <row r="2230" spans="6:6" ht="15">
      <c r="F2230" s="805"/>
    </row>
    <row r="2231" spans="6:6" ht="15">
      <c r="F2231" s="805"/>
    </row>
    <row r="2232" spans="6:6" ht="15">
      <c r="F2232" s="805"/>
    </row>
    <row r="2233" spans="6:6" ht="15">
      <c r="F2233" s="805"/>
    </row>
    <row r="2234" spans="6:6" ht="15">
      <c r="F2234" s="805"/>
    </row>
    <row r="2235" spans="6:6" ht="15">
      <c r="F2235" s="805"/>
    </row>
    <row r="2236" spans="6:6" ht="15">
      <c r="F2236" s="805"/>
    </row>
    <row r="2237" spans="6:6" ht="15">
      <c r="F2237" s="805"/>
    </row>
    <row r="2238" spans="6:6" ht="15">
      <c r="F2238" s="805"/>
    </row>
    <row r="2239" spans="6:6" ht="15">
      <c r="F2239" s="805"/>
    </row>
    <row r="2240" spans="6:6" ht="15">
      <c r="F2240" s="805"/>
    </row>
    <row r="2241" spans="6:6" ht="15">
      <c r="F2241" s="805"/>
    </row>
    <row r="2242" spans="6:6" ht="15">
      <c r="F2242" s="805"/>
    </row>
    <row r="2243" spans="6:6" ht="15">
      <c r="F2243" s="805"/>
    </row>
    <row r="2244" spans="6:6" ht="15">
      <c r="F2244" s="805"/>
    </row>
    <row r="2245" spans="6:6" ht="15">
      <c r="F2245" s="805"/>
    </row>
    <row r="2246" spans="6:6" ht="15">
      <c r="F2246" s="805"/>
    </row>
    <row r="2247" spans="6:6" ht="15">
      <c r="F2247" s="805"/>
    </row>
    <row r="2248" spans="6:6" ht="15">
      <c r="F2248" s="805"/>
    </row>
    <row r="2249" spans="6:6" ht="15">
      <c r="F2249" s="805"/>
    </row>
    <row r="2250" spans="6:6" ht="15">
      <c r="F2250" s="805"/>
    </row>
    <row r="2251" spans="6:6" ht="15">
      <c r="F2251" s="805"/>
    </row>
    <row r="2252" spans="6:6" ht="15">
      <c r="F2252" s="805"/>
    </row>
    <row r="2253" spans="6:6" ht="15">
      <c r="F2253" s="805"/>
    </row>
    <row r="2254" spans="6:6" ht="15">
      <c r="F2254" s="805"/>
    </row>
    <row r="2255" spans="6:6" ht="15">
      <c r="F2255" s="805"/>
    </row>
    <row r="2256" spans="6:6" ht="15">
      <c r="F2256" s="805"/>
    </row>
    <row r="2257" spans="6:6" ht="15">
      <c r="F2257" s="805"/>
    </row>
    <row r="2258" spans="6:6" ht="15">
      <c r="F2258" s="805"/>
    </row>
    <row r="2259" spans="6:6" ht="15">
      <c r="F2259" s="805"/>
    </row>
    <row r="2260" spans="6:6" ht="15">
      <c r="F2260" s="805"/>
    </row>
    <row r="2261" spans="6:6" ht="15">
      <c r="F2261" s="805"/>
    </row>
    <row r="2262" spans="6:6" ht="15">
      <c r="F2262" s="805"/>
    </row>
    <row r="2263" spans="6:6" ht="15">
      <c r="F2263" s="805"/>
    </row>
    <row r="2264" spans="6:6" ht="15">
      <c r="F2264" s="805"/>
    </row>
    <row r="2265" spans="6:6" ht="15">
      <c r="F2265" s="805"/>
    </row>
    <row r="2266" spans="6:6" ht="15">
      <c r="F2266" s="805"/>
    </row>
    <row r="2267" spans="6:6" ht="15">
      <c r="F2267" s="805"/>
    </row>
    <row r="2268" spans="6:6" ht="15">
      <c r="F2268" s="805"/>
    </row>
    <row r="2269" spans="6:6" ht="15">
      <c r="F2269" s="805"/>
    </row>
    <row r="2270" spans="6:6" ht="15">
      <c r="F2270" s="805"/>
    </row>
    <row r="2271" spans="6:6" ht="15">
      <c r="F2271" s="805"/>
    </row>
    <row r="2272" spans="6:6" ht="15">
      <c r="F2272" s="805"/>
    </row>
    <row r="2273" spans="6:6" ht="15">
      <c r="F2273" s="805"/>
    </row>
    <row r="2274" spans="6:6" ht="15">
      <c r="F2274" s="805"/>
    </row>
    <row r="2275" spans="6:6" ht="15">
      <c r="F2275" s="805"/>
    </row>
    <row r="2276" spans="6:6" ht="15">
      <c r="F2276" s="805"/>
    </row>
    <row r="2277" spans="6:6" ht="15">
      <c r="F2277" s="805"/>
    </row>
    <row r="2278" spans="6:6" ht="15">
      <c r="F2278" s="805"/>
    </row>
    <row r="2279" spans="6:6" ht="15">
      <c r="F2279" s="805"/>
    </row>
    <row r="2280" spans="6:6" ht="15">
      <c r="F2280" s="805"/>
    </row>
    <row r="2281" spans="6:6" ht="15">
      <c r="F2281" s="805"/>
    </row>
    <row r="2282" spans="6:6" ht="15">
      <c r="F2282" s="805"/>
    </row>
    <row r="2283" spans="6:6" ht="15">
      <c r="F2283" s="805"/>
    </row>
    <row r="2284" spans="6:6" ht="15">
      <c r="F2284" s="805"/>
    </row>
    <row r="2285" spans="6:6" ht="15">
      <c r="F2285" s="805"/>
    </row>
    <row r="2286" spans="6:6" ht="15">
      <c r="F2286" s="805"/>
    </row>
    <row r="2287" spans="6:6" ht="15">
      <c r="F2287" s="805"/>
    </row>
    <row r="2288" spans="6:6" ht="15">
      <c r="F2288" s="805"/>
    </row>
    <row r="2289" spans="6:6" ht="15">
      <c r="F2289" s="805"/>
    </row>
    <row r="2290" spans="6:6" ht="15">
      <c r="F2290" s="805"/>
    </row>
    <row r="2291" spans="6:6" ht="15">
      <c r="F2291" s="805"/>
    </row>
    <row r="2292" spans="6:6" ht="15">
      <c r="F2292" s="805"/>
    </row>
    <row r="2293" spans="6:6" ht="15">
      <c r="F2293" s="805"/>
    </row>
    <row r="2294" spans="6:6" ht="15">
      <c r="F2294" s="805"/>
    </row>
    <row r="2295" spans="6:6" ht="15">
      <c r="F2295" s="805"/>
    </row>
    <row r="2296" spans="6:6" ht="15">
      <c r="F2296" s="805"/>
    </row>
    <row r="2297" spans="6:6" ht="15">
      <c r="F2297" s="805"/>
    </row>
    <row r="2298" spans="6:6" ht="15">
      <c r="F2298" s="805"/>
    </row>
    <row r="2299" spans="6:6" ht="15">
      <c r="F2299" s="805"/>
    </row>
    <row r="2300" spans="6:6" ht="15">
      <c r="F2300" s="805"/>
    </row>
    <row r="2301" spans="6:6" ht="15">
      <c r="F2301" s="805"/>
    </row>
    <row r="2302" spans="6:6" ht="15">
      <c r="F2302" s="805"/>
    </row>
    <row r="2303" spans="6:6" ht="15">
      <c r="F2303" s="805"/>
    </row>
    <row r="2304" spans="6:6" ht="15">
      <c r="F2304" s="805"/>
    </row>
    <row r="2305" spans="6:6" ht="15">
      <c r="F2305" s="805"/>
    </row>
    <row r="2306" spans="6:6" ht="15">
      <c r="F2306" s="805"/>
    </row>
    <row r="2307" spans="6:6" ht="15">
      <c r="F2307" s="805"/>
    </row>
    <row r="2308" spans="6:6" ht="15">
      <c r="F2308" s="805"/>
    </row>
    <row r="2309" spans="6:6" ht="15">
      <c r="F2309" s="805"/>
    </row>
    <row r="2310" spans="6:6" ht="15">
      <c r="F2310" s="805"/>
    </row>
    <row r="2311" spans="6:6" ht="15">
      <c r="F2311" s="805"/>
    </row>
    <row r="2312" spans="6:6" ht="15">
      <c r="F2312" s="805"/>
    </row>
    <row r="2313" spans="6:6" ht="15">
      <c r="F2313" s="805"/>
    </row>
    <row r="2314" spans="6:6" ht="15">
      <c r="F2314" s="805"/>
    </row>
    <row r="2315" spans="6:6" ht="15">
      <c r="F2315" s="805"/>
    </row>
    <row r="2316" spans="6:6" ht="15">
      <c r="F2316" s="805"/>
    </row>
    <row r="2317" spans="6:6" ht="15">
      <c r="F2317" s="805"/>
    </row>
    <row r="2318" spans="6:6" ht="15">
      <c r="F2318" s="805"/>
    </row>
    <row r="2319" spans="6:6" ht="15">
      <c r="F2319" s="805"/>
    </row>
    <row r="2320" spans="6:6" ht="15">
      <c r="F2320" s="805"/>
    </row>
    <row r="2321" spans="6:6" ht="15">
      <c r="F2321" s="805"/>
    </row>
    <row r="2322" spans="6:6" ht="15">
      <c r="F2322" s="805"/>
    </row>
    <row r="2323" spans="6:6" ht="15">
      <c r="F2323" s="805"/>
    </row>
    <row r="2324" spans="6:6" ht="15">
      <c r="F2324" s="805"/>
    </row>
    <row r="2325" spans="6:6" ht="15">
      <c r="F2325" s="805"/>
    </row>
    <row r="2326" spans="6:6" ht="15">
      <c r="F2326" s="805"/>
    </row>
    <row r="2327" spans="6:6" ht="15">
      <c r="F2327" s="805"/>
    </row>
    <row r="2328" spans="6:6" ht="15">
      <c r="F2328" s="805"/>
    </row>
    <row r="2329" spans="6:6" ht="15">
      <c r="F2329" s="805"/>
    </row>
    <row r="2330" spans="6:6" ht="15">
      <c r="F2330" s="805"/>
    </row>
    <row r="2331" spans="6:6" ht="15">
      <c r="F2331" s="805"/>
    </row>
    <row r="2332" spans="6:6" ht="15">
      <c r="F2332" s="805"/>
    </row>
    <row r="2333" spans="6:6" ht="15">
      <c r="F2333" s="805"/>
    </row>
    <row r="2334" spans="6:6" ht="15">
      <c r="F2334" s="805"/>
    </row>
    <row r="2335" spans="6:6" ht="15">
      <c r="F2335" s="805"/>
    </row>
    <row r="2336" spans="6:6" ht="15">
      <c r="F2336" s="805"/>
    </row>
    <row r="2337" spans="6:6" ht="15">
      <c r="F2337" s="805"/>
    </row>
    <row r="2338" spans="6:6" ht="15">
      <c r="F2338" s="805"/>
    </row>
    <row r="2339" spans="6:6" ht="15">
      <c r="F2339" s="805"/>
    </row>
    <row r="2340" spans="6:6" ht="15">
      <c r="F2340" s="805"/>
    </row>
    <row r="2341" spans="6:6" ht="15">
      <c r="F2341" s="805"/>
    </row>
    <row r="2342" spans="6:6" ht="15">
      <c r="F2342" s="805"/>
    </row>
    <row r="2343" spans="6:6" ht="15">
      <c r="F2343" s="805"/>
    </row>
    <row r="2344" spans="6:6" ht="15">
      <c r="F2344" s="805"/>
    </row>
    <row r="2345" spans="6:6" ht="15">
      <c r="F2345" s="805"/>
    </row>
    <row r="2346" spans="6:6" ht="15">
      <c r="F2346" s="805"/>
    </row>
    <row r="2347" spans="6:6" ht="15">
      <c r="F2347" s="805"/>
    </row>
    <row r="2348" spans="6:6" ht="15">
      <c r="F2348" s="805"/>
    </row>
    <row r="2349" spans="6:6" ht="15">
      <c r="F2349" s="805"/>
    </row>
    <row r="2350" spans="6:6" ht="15">
      <c r="F2350" s="805"/>
    </row>
    <row r="2351" spans="6:6" ht="15">
      <c r="F2351" s="805"/>
    </row>
    <row r="2352" spans="6:6" ht="15">
      <c r="F2352" s="805"/>
    </row>
    <row r="2353" spans="6:6" ht="15">
      <c r="F2353" s="805"/>
    </row>
    <row r="2354" spans="6:6" ht="15">
      <c r="F2354" s="805"/>
    </row>
    <row r="2355" spans="6:6" ht="15">
      <c r="F2355" s="805"/>
    </row>
    <row r="2356" spans="6:6" ht="15">
      <c r="F2356" s="805"/>
    </row>
    <row r="2357" spans="6:6" ht="15">
      <c r="F2357" s="805"/>
    </row>
    <row r="2358" spans="6:6" ht="15">
      <c r="F2358" s="805"/>
    </row>
    <row r="2359" spans="6:6" ht="15">
      <c r="F2359" s="805"/>
    </row>
    <row r="2360" spans="6:6" ht="15">
      <c r="F2360" s="805"/>
    </row>
    <row r="2361" spans="6:6" ht="15">
      <c r="F2361" s="805"/>
    </row>
    <row r="2362" spans="6:6" ht="15">
      <c r="F2362" s="805"/>
    </row>
    <row r="2363" spans="6:6" ht="15">
      <c r="F2363" s="805"/>
    </row>
    <row r="2364" spans="6:6" ht="15">
      <c r="F2364" s="805"/>
    </row>
    <row r="2365" spans="6:6" ht="15">
      <c r="F2365" s="805"/>
    </row>
    <row r="2366" spans="6:6" ht="15">
      <c r="F2366" s="805"/>
    </row>
    <row r="2367" spans="6:6" ht="15">
      <c r="F2367" s="805"/>
    </row>
    <row r="2368" spans="6:6" ht="15">
      <c r="F2368" s="805"/>
    </row>
    <row r="2369" spans="6:6" ht="15">
      <c r="F2369" s="805"/>
    </row>
    <row r="2370" spans="6:6" ht="15">
      <c r="F2370" s="805"/>
    </row>
    <row r="2371" spans="6:6" ht="15">
      <c r="F2371" s="805"/>
    </row>
    <row r="2372" spans="6:6" ht="15">
      <c r="F2372" s="805"/>
    </row>
    <row r="2373" spans="6:6" ht="15">
      <c r="F2373" s="805"/>
    </row>
    <row r="2374" spans="6:6" ht="15">
      <c r="F2374" s="805"/>
    </row>
    <row r="2375" spans="6:6" ht="15">
      <c r="F2375" s="805"/>
    </row>
    <row r="2376" spans="6:6" ht="15">
      <c r="F2376" s="805"/>
    </row>
    <row r="2377" spans="6:6" ht="15">
      <c r="F2377" s="805"/>
    </row>
    <row r="2378" spans="6:6" ht="15">
      <c r="F2378" s="805"/>
    </row>
    <row r="2379" spans="6:6" ht="15">
      <c r="F2379" s="805"/>
    </row>
    <row r="2380" spans="6:6" ht="15">
      <c r="F2380" s="805"/>
    </row>
    <row r="2381" spans="6:6" ht="15">
      <c r="F2381" s="805"/>
    </row>
    <row r="2382" spans="6:6" ht="15">
      <c r="F2382" s="805"/>
    </row>
    <row r="2383" spans="6:6" ht="15">
      <c r="F2383" s="805"/>
    </row>
    <row r="2384" spans="6:6" ht="15">
      <c r="F2384" s="805"/>
    </row>
    <row r="2385" spans="6:6" ht="15">
      <c r="F2385" s="805"/>
    </row>
    <row r="2386" spans="6:6" ht="15">
      <c r="F2386" s="805"/>
    </row>
    <row r="2387" spans="6:6" ht="15">
      <c r="F2387" s="805"/>
    </row>
    <row r="2388" spans="6:6" ht="15">
      <c r="F2388" s="805"/>
    </row>
    <row r="2389" spans="6:6" ht="15">
      <c r="F2389" s="805"/>
    </row>
    <row r="2390" spans="6:6" ht="15">
      <c r="F2390" s="805"/>
    </row>
    <row r="2391" spans="6:6" ht="15">
      <c r="F2391" s="805"/>
    </row>
    <row r="2392" spans="6:6" ht="15">
      <c r="F2392" s="805"/>
    </row>
    <row r="2393" spans="6:6" ht="15">
      <c r="F2393" s="805"/>
    </row>
    <row r="2394" spans="6:6" ht="15">
      <c r="F2394" s="805"/>
    </row>
    <row r="2395" spans="6:6" ht="15">
      <c r="F2395" s="805"/>
    </row>
    <row r="2396" spans="6:6" ht="15">
      <c r="F2396" s="805"/>
    </row>
    <row r="2397" spans="6:6" ht="15">
      <c r="F2397" s="805"/>
    </row>
    <row r="2398" spans="6:6" ht="15">
      <c r="F2398" s="805"/>
    </row>
    <row r="2399" spans="6:6" ht="15">
      <c r="F2399" s="805"/>
    </row>
    <row r="2400" spans="6:6" ht="15">
      <c r="F2400" s="805"/>
    </row>
    <row r="2401" spans="6:6" ht="15">
      <c r="F2401" s="805"/>
    </row>
    <row r="2402" spans="6:6" ht="15">
      <c r="F2402" s="805"/>
    </row>
    <row r="2403" spans="6:6" ht="15">
      <c r="F2403" s="805"/>
    </row>
    <row r="2404" spans="6:6" ht="15">
      <c r="F2404" s="805"/>
    </row>
    <row r="2405" spans="6:6" ht="15">
      <c r="F2405" s="805"/>
    </row>
    <row r="2406" spans="6:6" ht="15">
      <c r="F2406" s="805"/>
    </row>
    <row r="2407" spans="6:6" ht="15">
      <c r="F2407" s="805"/>
    </row>
    <row r="2408" spans="6:6" ht="15">
      <c r="F2408" s="805"/>
    </row>
    <row r="2409" spans="6:6" ht="15">
      <c r="F2409" s="805"/>
    </row>
    <row r="2410" spans="6:6" ht="15">
      <c r="F2410" s="805"/>
    </row>
    <row r="2411" spans="6:6" ht="15">
      <c r="F2411" s="805"/>
    </row>
    <row r="2412" spans="6:6" ht="15">
      <c r="F2412" s="805"/>
    </row>
    <row r="2413" spans="6:6" ht="15">
      <c r="F2413" s="805"/>
    </row>
    <row r="2414" spans="6:6" ht="15">
      <c r="F2414" s="805"/>
    </row>
    <row r="2415" spans="6:6" ht="15">
      <c r="F2415" s="805"/>
    </row>
    <row r="2416" spans="6:6" ht="15">
      <c r="F2416" s="805"/>
    </row>
    <row r="2417" spans="6:6" ht="15">
      <c r="F2417" s="805"/>
    </row>
    <row r="2418" spans="6:6" ht="15">
      <c r="F2418" s="805"/>
    </row>
    <row r="2419" spans="6:6" ht="15">
      <c r="F2419" s="805"/>
    </row>
    <row r="2420" spans="6:6" ht="15">
      <c r="F2420" s="805"/>
    </row>
    <row r="2421" spans="6:6" ht="15">
      <c r="F2421" s="805"/>
    </row>
    <row r="2422" spans="6:6" ht="15">
      <c r="F2422" s="805"/>
    </row>
    <row r="2423" spans="6:6" ht="15">
      <c r="F2423" s="805"/>
    </row>
    <row r="2424" spans="6:6" ht="15">
      <c r="F2424" s="805"/>
    </row>
    <row r="2425" spans="6:6" ht="15">
      <c r="F2425" s="805"/>
    </row>
    <row r="2426" spans="6:6" ht="15">
      <c r="F2426" s="805"/>
    </row>
    <row r="2427" spans="6:6" ht="15">
      <c r="F2427" s="805"/>
    </row>
    <row r="2428" spans="6:6" ht="15">
      <c r="F2428" s="805"/>
    </row>
    <row r="2429" spans="6:6" ht="15">
      <c r="F2429" s="805"/>
    </row>
    <row r="2430" spans="6:6" ht="15">
      <c r="F2430" s="805"/>
    </row>
    <row r="2431" spans="6:6" ht="15">
      <c r="F2431" s="805"/>
    </row>
    <row r="2432" spans="6:6" ht="15">
      <c r="F2432" s="805"/>
    </row>
    <row r="2433" spans="6:6" ht="15">
      <c r="F2433" s="805"/>
    </row>
    <row r="2434" spans="6:6" ht="15">
      <c r="F2434" s="805"/>
    </row>
    <row r="2435" spans="6:6" ht="15">
      <c r="F2435" s="805"/>
    </row>
    <row r="2436" spans="6:6" ht="15">
      <c r="F2436" s="805"/>
    </row>
    <row r="2437" spans="6:6" ht="15">
      <c r="F2437" s="805"/>
    </row>
    <row r="2438" spans="6:6" ht="15">
      <c r="F2438" s="805"/>
    </row>
    <row r="2439" spans="6:6" ht="15">
      <c r="F2439" s="805"/>
    </row>
    <row r="2440" spans="6:6" ht="15">
      <c r="F2440" s="805"/>
    </row>
    <row r="2441" spans="6:6" ht="15">
      <c r="F2441" s="805"/>
    </row>
    <row r="2442" spans="6:6" ht="15">
      <c r="F2442" s="805"/>
    </row>
    <row r="2443" spans="6:6" ht="15">
      <c r="F2443" s="805"/>
    </row>
    <row r="2444" spans="6:6" ht="15">
      <c r="F2444" s="805"/>
    </row>
    <row r="2445" spans="6:6" ht="15">
      <c r="F2445" s="805"/>
    </row>
    <row r="2446" spans="6:6" ht="15">
      <c r="F2446" s="805"/>
    </row>
    <row r="2447" spans="6:6" ht="15">
      <c r="F2447" s="805"/>
    </row>
    <row r="2448" spans="6:6" ht="15">
      <c r="F2448" s="805"/>
    </row>
    <row r="2449" spans="6:6" ht="15">
      <c r="F2449" s="805"/>
    </row>
    <row r="2450" spans="6:6" ht="15">
      <c r="F2450" s="805"/>
    </row>
    <row r="2451" spans="6:6" ht="15">
      <c r="F2451" s="805"/>
    </row>
    <row r="2452" spans="6:6" ht="15">
      <c r="F2452" s="805"/>
    </row>
    <row r="2453" spans="6:6" ht="15">
      <c r="F2453" s="805"/>
    </row>
    <row r="2454" spans="6:6" ht="15">
      <c r="F2454" s="805"/>
    </row>
    <row r="2455" spans="6:6" ht="15">
      <c r="F2455" s="805"/>
    </row>
    <row r="2456" spans="6:6" ht="15">
      <c r="F2456" s="805"/>
    </row>
    <row r="2457" spans="6:6" ht="15">
      <c r="F2457" s="805"/>
    </row>
    <row r="2458" spans="6:6" ht="15">
      <c r="F2458" s="805"/>
    </row>
    <row r="2459" spans="6:6" ht="15">
      <c r="F2459" s="805"/>
    </row>
    <row r="2460" spans="6:6" ht="15">
      <c r="F2460" s="805"/>
    </row>
    <row r="2461" spans="6:6" ht="15">
      <c r="F2461" s="805"/>
    </row>
    <row r="2462" spans="6:6" ht="15">
      <c r="F2462" s="805"/>
    </row>
    <row r="2463" spans="6:6" ht="15">
      <c r="F2463" s="805"/>
    </row>
    <row r="2464" spans="6:6" ht="15">
      <c r="F2464" s="805"/>
    </row>
    <row r="2465" spans="6:6" ht="15">
      <c r="F2465" s="805"/>
    </row>
    <row r="2466" spans="6:6" ht="15">
      <c r="F2466" s="805"/>
    </row>
    <row r="2467" spans="6:6" ht="15">
      <c r="F2467" s="805"/>
    </row>
    <row r="2468" spans="6:6" ht="15">
      <c r="F2468" s="805"/>
    </row>
    <row r="2469" spans="6:6" ht="15">
      <c r="F2469" s="805"/>
    </row>
    <row r="2470" spans="6:6" ht="15">
      <c r="F2470" s="805"/>
    </row>
    <row r="2471" spans="6:6" ht="15">
      <c r="F2471" s="805"/>
    </row>
    <row r="2472" spans="6:6" ht="15">
      <c r="F2472" s="805"/>
    </row>
    <row r="2473" spans="6:6" ht="15">
      <c r="F2473" s="805"/>
    </row>
    <row r="2474" spans="6:6" ht="15">
      <c r="F2474" s="805"/>
    </row>
    <row r="2475" spans="6:6" ht="15">
      <c r="F2475" s="805"/>
    </row>
    <row r="2476" spans="6:6" ht="15">
      <c r="F2476" s="805"/>
    </row>
    <row r="2477" spans="6:6" ht="15">
      <c r="F2477" s="805"/>
    </row>
    <row r="2478" spans="6:6" ht="15">
      <c r="F2478" s="805"/>
    </row>
    <row r="2479" spans="6:6" ht="15">
      <c r="F2479" s="805"/>
    </row>
    <row r="2480" spans="6:6" ht="15">
      <c r="F2480" s="805"/>
    </row>
    <row r="2481" spans="6:6" ht="15">
      <c r="F2481" s="805"/>
    </row>
    <row r="2482" spans="6:6" ht="15">
      <c r="F2482" s="805"/>
    </row>
    <row r="2483" spans="6:6" ht="15">
      <c r="F2483" s="805"/>
    </row>
    <row r="2484" spans="6:6" ht="15">
      <c r="F2484" s="805"/>
    </row>
    <row r="2485" spans="6:6" ht="15">
      <c r="F2485" s="805"/>
    </row>
    <row r="2486" spans="6:6" ht="15">
      <c r="F2486" s="805"/>
    </row>
    <row r="2487" spans="6:6" ht="15">
      <c r="F2487" s="805"/>
    </row>
    <row r="2488" spans="6:6" ht="15">
      <c r="F2488" s="805"/>
    </row>
    <row r="2489" spans="6:6" ht="15">
      <c r="F2489" s="805"/>
    </row>
    <row r="2490" spans="6:6" ht="15">
      <c r="F2490" s="805"/>
    </row>
    <row r="2491" spans="6:6" ht="15">
      <c r="F2491" s="805"/>
    </row>
    <row r="2492" spans="6:6" ht="15">
      <c r="F2492" s="805"/>
    </row>
    <row r="2493" spans="6:6" ht="15">
      <c r="F2493" s="805"/>
    </row>
    <row r="2494" spans="6:6" ht="15">
      <c r="F2494" s="805"/>
    </row>
    <row r="2495" spans="6:6" ht="15">
      <c r="F2495" s="805"/>
    </row>
    <row r="2496" spans="6:6" ht="15">
      <c r="F2496" s="805"/>
    </row>
    <row r="2497" spans="6:6" ht="15">
      <c r="F2497" s="805"/>
    </row>
    <row r="2498" spans="6:6" ht="15">
      <c r="F2498" s="805"/>
    </row>
    <row r="2499" spans="6:6" ht="15">
      <c r="F2499" s="805"/>
    </row>
    <row r="2500" spans="6:6" ht="15">
      <c r="F2500" s="805"/>
    </row>
    <row r="2501" spans="6:6" ht="15">
      <c r="F2501" s="805"/>
    </row>
    <row r="2502" spans="6:6" ht="15">
      <c r="F2502" s="805"/>
    </row>
    <row r="2503" spans="6:6" ht="15">
      <c r="F2503" s="805"/>
    </row>
    <row r="2504" spans="6:6" ht="15">
      <c r="F2504" s="805"/>
    </row>
    <row r="2505" spans="6:6" ht="15">
      <c r="F2505" s="805"/>
    </row>
    <row r="2506" spans="6:6" ht="15">
      <c r="F2506" s="805"/>
    </row>
    <row r="2507" spans="6:6" ht="15">
      <c r="F2507" s="805"/>
    </row>
    <row r="2508" spans="6:6" ht="15">
      <c r="F2508" s="805"/>
    </row>
    <row r="2509" spans="6:6" ht="15">
      <c r="F2509" s="805"/>
    </row>
    <row r="2510" spans="6:6" ht="15">
      <c r="F2510" s="805"/>
    </row>
    <row r="2511" spans="6:6" ht="15">
      <c r="F2511" s="805"/>
    </row>
    <row r="2512" spans="6:6" ht="15">
      <c r="F2512" s="805"/>
    </row>
    <row r="2513" spans="6:6" ht="15">
      <c r="F2513" s="805"/>
    </row>
    <row r="2514" spans="6:6" ht="15">
      <c r="F2514" s="805"/>
    </row>
    <row r="2515" spans="6:6" ht="15">
      <c r="F2515" s="805"/>
    </row>
    <row r="2516" spans="6:6" ht="15">
      <c r="F2516" s="805"/>
    </row>
    <row r="2517" spans="6:6" ht="15">
      <c r="F2517" s="805"/>
    </row>
    <row r="2518" spans="6:6" ht="15">
      <c r="F2518" s="805"/>
    </row>
    <row r="2519" spans="6:6" ht="15">
      <c r="F2519" s="805"/>
    </row>
    <row r="2520" spans="6:6" ht="15">
      <c r="F2520" s="805"/>
    </row>
    <row r="2521" spans="6:6" ht="15">
      <c r="F2521" s="805"/>
    </row>
    <row r="2522" spans="6:6" ht="15">
      <c r="F2522" s="805"/>
    </row>
    <row r="2523" spans="6:6" ht="15">
      <c r="F2523" s="805"/>
    </row>
    <row r="2524" spans="6:6" ht="15">
      <c r="F2524" s="805"/>
    </row>
    <row r="2525" spans="6:6" ht="15">
      <c r="F2525" s="805"/>
    </row>
    <row r="2526" spans="6:6" ht="15">
      <c r="F2526" s="805"/>
    </row>
    <row r="2527" spans="6:6" ht="15">
      <c r="F2527" s="805"/>
    </row>
    <row r="2528" spans="6:6" ht="15">
      <c r="F2528" s="805"/>
    </row>
    <row r="2529" spans="6:6" ht="15">
      <c r="F2529" s="805"/>
    </row>
    <row r="2530" spans="6:6" ht="15">
      <c r="F2530" s="805"/>
    </row>
    <row r="2531" spans="6:6" ht="15">
      <c r="F2531" s="805"/>
    </row>
    <row r="2532" spans="6:6" ht="15">
      <c r="F2532" s="805"/>
    </row>
    <row r="2533" spans="6:6" ht="15">
      <c r="F2533" s="805"/>
    </row>
    <row r="2534" spans="6:6" ht="15">
      <c r="F2534" s="805"/>
    </row>
    <row r="2535" spans="6:6" ht="15">
      <c r="F2535" s="805"/>
    </row>
    <row r="2536" spans="6:6" ht="15">
      <c r="F2536" s="805"/>
    </row>
    <row r="2537" spans="6:6" ht="15">
      <c r="F2537" s="805"/>
    </row>
    <row r="2538" spans="6:6" ht="15">
      <c r="F2538" s="805"/>
    </row>
    <row r="2539" spans="6:6" ht="15">
      <c r="F2539" s="805"/>
    </row>
    <row r="2540" spans="6:6" ht="15">
      <c r="F2540" s="805"/>
    </row>
    <row r="2541" spans="6:6" ht="15">
      <c r="F2541" s="805"/>
    </row>
    <row r="2542" spans="6:6" ht="15">
      <c r="F2542" s="805"/>
    </row>
    <row r="2543" spans="6:6" ht="15">
      <c r="F2543" s="805"/>
    </row>
    <row r="2544" spans="6:6" ht="15">
      <c r="F2544" s="805"/>
    </row>
    <row r="2545" spans="6:6" ht="15">
      <c r="F2545" s="805"/>
    </row>
    <row r="2546" spans="6:6" ht="15">
      <c r="F2546" s="805"/>
    </row>
    <row r="2547" spans="6:6" ht="15">
      <c r="F2547" s="805"/>
    </row>
    <row r="2548" spans="6:6" ht="15">
      <c r="F2548" s="805"/>
    </row>
    <row r="2549" spans="6:6" ht="15">
      <c r="F2549" s="805"/>
    </row>
    <row r="2550" spans="6:6" ht="15">
      <c r="F2550" s="805"/>
    </row>
    <row r="2551" spans="6:6" ht="15">
      <c r="F2551" s="805"/>
    </row>
    <row r="2552" spans="6:6" ht="15">
      <c r="F2552" s="805"/>
    </row>
    <row r="2553" spans="6:6" ht="15">
      <c r="F2553" s="805"/>
    </row>
    <row r="2554" spans="6:6" ht="15">
      <c r="F2554" s="805"/>
    </row>
    <row r="2555" spans="6:6" ht="15">
      <c r="F2555" s="805"/>
    </row>
    <row r="2556" spans="6:6" ht="15">
      <c r="F2556" s="805"/>
    </row>
    <row r="2557" spans="6:6" ht="15">
      <c r="F2557" s="805"/>
    </row>
    <row r="2558" spans="6:6" ht="15">
      <c r="F2558" s="805"/>
    </row>
    <row r="2559" spans="6:6" ht="15">
      <c r="F2559" s="805"/>
    </row>
    <row r="2560" spans="6:6" ht="15">
      <c r="F2560" s="805"/>
    </row>
    <row r="2561" spans="6:6" ht="15">
      <c r="F2561" s="805"/>
    </row>
    <row r="2562" spans="6:6" ht="15">
      <c r="F2562" s="805"/>
    </row>
    <row r="2563" spans="6:6" ht="15">
      <c r="F2563" s="805"/>
    </row>
    <row r="2564" spans="6:6" ht="15">
      <c r="F2564" s="805"/>
    </row>
    <row r="2565" spans="6:6" ht="15">
      <c r="F2565" s="805"/>
    </row>
    <row r="2566" spans="6:6" ht="15">
      <c r="F2566" s="805"/>
    </row>
    <row r="2567" spans="6:6" ht="15">
      <c r="F2567" s="805"/>
    </row>
    <row r="2568" spans="6:6" ht="15">
      <c r="F2568" s="805"/>
    </row>
    <row r="2569" spans="6:6" ht="15">
      <c r="F2569" s="805"/>
    </row>
    <row r="2570" spans="6:6" ht="15">
      <c r="F2570" s="805"/>
    </row>
    <row r="2571" spans="6:6" ht="15">
      <c r="F2571" s="805"/>
    </row>
    <row r="2572" spans="6:6" ht="15">
      <c r="F2572" s="805"/>
    </row>
    <row r="2573" spans="6:6" ht="15">
      <c r="F2573" s="805"/>
    </row>
    <row r="2574" spans="6:6" ht="15">
      <c r="F2574" s="805"/>
    </row>
    <row r="2575" spans="6:6" ht="15">
      <c r="F2575" s="805"/>
    </row>
    <row r="2576" spans="6:6" ht="15">
      <c r="F2576" s="805"/>
    </row>
    <row r="2577" spans="6:6" ht="15">
      <c r="F2577" s="805"/>
    </row>
    <row r="2578" spans="6:6" ht="15">
      <c r="F2578" s="805"/>
    </row>
    <row r="2579" spans="6:6" ht="15">
      <c r="F2579" s="805"/>
    </row>
    <row r="2580" spans="6:6" ht="15">
      <c r="F2580" s="805"/>
    </row>
    <row r="2581" spans="6:6" ht="15">
      <c r="F2581" s="805"/>
    </row>
    <row r="2582" spans="6:6" ht="15">
      <c r="F2582" s="805"/>
    </row>
    <row r="2583" spans="6:6" ht="15">
      <c r="F2583" s="805"/>
    </row>
    <row r="2584" spans="6:6" ht="15">
      <c r="F2584" s="805"/>
    </row>
    <row r="2585" spans="6:6" ht="15">
      <c r="F2585" s="805"/>
    </row>
    <row r="2586" spans="6:6" ht="15">
      <c r="F2586" s="805"/>
    </row>
    <row r="2587" spans="6:6" ht="15">
      <c r="F2587" s="805"/>
    </row>
    <row r="2588" spans="6:6" ht="15">
      <c r="F2588" s="805"/>
    </row>
    <row r="2589" spans="6:6" ht="15">
      <c r="F2589" s="805"/>
    </row>
    <row r="2590" spans="6:6" ht="15">
      <c r="F2590" s="805"/>
    </row>
    <row r="2591" spans="6:6" ht="15">
      <c r="F2591" s="805"/>
    </row>
    <row r="2592" spans="6:6" ht="15">
      <c r="F2592" s="805"/>
    </row>
    <row r="2593" spans="6:6" ht="15">
      <c r="F2593" s="805"/>
    </row>
    <row r="2594" spans="6:6" ht="15">
      <c r="F2594" s="805"/>
    </row>
    <row r="2595" spans="6:6" ht="15">
      <c r="F2595" s="805"/>
    </row>
    <row r="2596" spans="6:6" ht="15">
      <c r="F2596" s="805"/>
    </row>
    <row r="2597" spans="6:6" ht="15">
      <c r="F2597" s="805"/>
    </row>
    <row r="2598" spans="6:6" ht="15">
      <c r="F2598" s="805"/>
    </row>
    <row r="2599" spans="6:6" ht="15">
      <c r="F2599" s="805"/>
    </row>
    <row r="2600" spans="6:6" ht="15">
      <c r="F2600" s="805"/>
    </row>
    <row r="2601" spans="6:6" ht="15">
      <c r="F2601" s="805"/>
    </row>
    <row r="2602" spans="6:6" ht="15">
      <c r="F2602" s="805"/>
    </row>
    <row r="2603" spans="6:6" ht="15">
      <c r="F2603" s="805"/>
    </row>
    <row r="2604" spans="6:6" ht="15">
      <c r="F2604" s="805"/>
    </row>
    <row r="2605" spans="6:6" ht="15">
      <c r="F2605" s="805"/>
    </row>
    <row r="2606" spans="6:6" ht="15">
      <c r="F2606" s="805"/>
    </row>
    <row r="2607" spans="6:6" ht="15">
      <c r="F2607" s="805"/>
    </row>
    <row r="2608" spans="6:6" ht="15">
      <c r="F2608" s="805"/>
    </row>
    <row r="2609" spans="6:6" ht="15">
      <c r="F2609" s="805"/>
    </row>
    <row r="2610" spans="6:6" ht="15">
      <c r="F2610" s="805"/>
    </row>
    <row r="2611" spans="6:6" ht="15">
      <c r="F2611" s="805"/>
    </row>
    <row r="2612" spans="6:6" ht="15">
      <c r="F2612" s="805"/>
    </row>
    <row r="2613" spans="6:6" ht="15">
      <c r="F2613" s="805"/>
    </row>
    <row r="2614" spans="6:6" ht="15">
      <c r="F2614" s="805"/>
    </row>
    <row r="2615" spans="6:6" ht="15">
      <c r="F2615" s="805"/>
    </row>
    <row r="2616" spans="6:6" ht="15">
      <c r="F2616" s="805"/>
    </row>
    <row r="2617" spans="6:6" ht="15">
      <c r="F2617" s="805"/>
    </row>
    <row r="2618" spans="6:6" ht="15">
      <c r="F2618" s="805"/>
    </row>
    <row r="2619" spans="6:6" ht="15">
      <c r="F2619" s="805"/>
    </row>
    <row r="2620" spans="6:6" ht="15">
      <c r="F2620" s="805"/>
    </row>
    <row r="2621" spans="6:6" ht="15">
      <c r="F2621" s="805"/>
    </row>
    <row r="2622" spans="6:6" ht="15">
      <c r="F2622" s="805"/>
    </row>
    <row r="2623" spans="6:6" ht="15">
      <c r="F2623" s="805"/>
    </row>
    <row r="2624" spans="6:6" ht="15">
      <c r="F2624" s="805"/>
    </row>
    <row r="2625" spans="6:6" ht="15">
      <c r="F2625" s="805"/>
    </row>
    <row r="2626" spans="6:6" ht="15">
      <c r="F2626" s="805"/>
    </row>
    <row r="2627" spans="6:6" ht="15">
      <c r="F2627" s="805"/>
    </row>
    <row r="2628" spans="6:6" ht="15">
      <c r="F2628" s="805"/>
    </row>
    <row r="2629" spans="6:6" ht="15">
      <c r="F2629" s="805"/>
    </row>
    <row r="2630" spans="6:6" ht="15">
      <c r="F2630" s="805"/>
    </row>
    <row r="2631" spans="6:6" ht="15">
      <c r="F2631" s="805"/>
    </row>
    <row r="2632" spans="6:6" ht="15">
      <c r="F2632" s="805"/>
    </row>
    <row r="2633" spans="6:6" ht="15">
      <c r="F2633" s="805"/>
    </row>
    <row r="2634" spans="6:6" ht="15">
      <c r="F2634" s="805"/>
    </row>
    <row r="2635" spans="6:6" ht="15">
      <c r="F2635" s="805"/>
    </row>
    <row r="2636" spans="6:6" ht="15">
      <c r="F2636" s="805"/>
    </row>
    <row r="2637" spans="6:6" ht="15">
      <c r="F2637" s="805"/>
    </row>
    <row r="2638" spans="6:6" ht="15">
      <c r="F2638" s="805"/>
    </row>
    <row r="2639" spans="6:6" ht="15">
      <c r="F2639" s="805"/>
    </row>
    <row r="2640" spans="6:6" ht="15">
      <c r="F2640" s="805"/>
    </row>
    <row r="2641" spans="6:6" ht="15">
      <c r="F2641" s="805"/>
    </row>
    <row r="2642" spans="6:6" ht="15">
      <c r="F2642" s="805"/>
    </row>
    <row r="2643" spans="6:6" ht="15">
      <c r="F2643" s="805"/>
    </row>
    <row r="2644" spans="6:6" ht="15">
      <c r="F2644" s="805"/>
    </row>
    <row r="2645" spans="6:6" ht="15">
      <c r="F2645" s="805"/>
    </row>
    <row r="2646" spans="6:6" ht="15">
      <c r="F2646" s="805"/>
    </row>
    <row r="2647" spans="6:6" ht="15">
      <c r="F2647" s="805"/>
    </row>
    <row r="2648" spans="6:6" ht="15">
      <c r="F2648" s="805"/>
    </row>
    <row r="2649" spans="6:6" ht="15">
      <c r="F2649" s="805"/>
    </row>
    <row r="2650" spans="6:6" ht="15">
      <c r="F2650" s="805"/>
    </row>
    <row r="2651" spans="6:6" ht="15">
      <c r="F2651" s="805"/>
    </row>
    <row r="2652" spans="6:6" ht="15">
      <c r="F2652" s="805"/>
    </row>
    <row r="2653" spans="6:6" ht="15">
      <c r="F2653" s="805"/>
    </row>
    <row r="2654" spans="6:6" ht="15">
      <c r="F2654" s="805"/>
    </row>
    <row r="2655" spans="6:6" ht="15">
      <c r="F2655" s="805"/>
    </row>
    <row r="2656" spans="6:6" ht="15">
      <c r="F2656" s="805"/>
    </row>
    <row r="2657" spans="6:6" ht="15">
      <c r="F2657" s="805"/>
    </row>
    <row r="2658" spans="6:6" ht="15">
      <c r="F2658" s="805"/>
    </row>
    <row r="2659" spans="6:6" ht="15">
      <c r="F2659" s="805"/>
    </row>
    <row r="2660" spans="6:6" ht="15">
      <c r="F2660" s="805"/>
    </row>
    <row r="2661" spans="6:6" ht="15">
      <c r="F2661" s="805"/>
    </row>
    <row r="2662" spans="6:6" ht="15">
      <c r="F2662" s="805"/>
    </row>
    <row r="2663" spans="6:6" ht="15">
      <c r="F2663" s="805"/>
    </row>
    <row r="2664" spans="6:6" ht="15">
      <c r="F2664" s="805"/>
    </row>
    <row r="2665" spans="6:6" ht="15">
      <c r="F2665" s="805"/>
    </row>
    <row r="2666" spans="6:6" ht="15">
      <c r="F2666" s="805"/>
    </row>
    <row r="2667" spans="6:6" ht="15">
      <c r="F2667" s="805"/>
    </row>
    <row r="2668" spans="6:6" ht="15">
      <c r="F2668" s="805"/>
    </row>
    <row r="2669" spans="6:6" ht="15">
      <c r="F2669" s="805"/>
    </row>
    <row r="2670" spans="6:6" ht="15">
      <c r="F2670" s="805"/>
    </row>
    <row r="2671" spans="6:6" ht="15">
      <c r="F2671" s="805"/>
    </row>
    <row r="2672" spans="6:6" ht="15">
      <c r="F2672" s="805"/>
    </row>
    <row r="2673" spans="6:6" ht="15">
      <c r="F2673" s="805"/>
    </row>
    <row r="2674" spans="6:6" ht="15">
      <c r="F2674" s="805"/>
    </row>
    <row r="2675" spans="6:6" ht="15">
      <c r="F2675" s="805"/>
    </row>
    <row r="2676" spans="6:6" ht="15">
      <c r="F2676" s="805"/>
    </row>
    <row r="2677" spans="6:6" ht="15">
      <c r="F2677" s="805"/>
    </row>
    <row r="2678" spans="6:6" ht="15">
      <c r="F2678" s="805"/>
    </row>
    <row r="2679" spans="6:6" ht="15">
      <c r="F2679" s="805"/>
    </row>
    <row r="2680" spans="6:6" ht="15">
      <c r="F2680" s="805"/>
    </row>
    <row r="2681" spans="6:6" ht="15">
      <c r="F2681" s="805"/>
    </row>
    <row r="2682" spans="6:6" ht="15">
      <c r="F2682" s="805"/>
    </row>
    <row r="2683" spans="6:6" ht="15">
      <c r="F2683" s="805"/>
    </row>
    <row r="2684" spans="6:6" ht="15">
      <c r="F2684" s="805"/>
    </row>
    <row r="2685" spans="6:6" ht="15">
      <c r="F2685" s="805"/>
    </row>
    <row r="2686" spans="6:6" ht="15">
      <c r="F2686" s="805"/>
    </row>
    <row r="2687" spans="6:6" ht="15">
      <c r="F2687" s="805"/>
    </row>
    <row r="2688" spans="6:6" ht="15">
      <c r="F2688" s="805"/>
    </row>
    <row r="2689" spans="6:6" ht="15">
      <c r="F2689" s="805"/>
    </row>
    <row r="2690" spans="6:6" ht="15">
      <c r="F2690" s="805"/>
    </row>
    <row r="2691" spans="6:6" ht="15">
      <c r="F2691" s="805"/>
    </row>
    <row r="2692" spans="6:6" ht="15">
      <c r="F2692" s="805"/>
    </row>
    <row r="2693" spans="6:6" ht="15">
      <c r="F2693" s="805"/>
    </row>
    <row r="2694" spans="6:6" ht="15">
      <c r="F2694" s="805"/>
    </row>
    <row r="2695" spans="6:6" ht="15">
      <c r="F2695" s="805"/>
    </row>
    <row r="2696" spans="6:6" ht="15">
      <c r="F2696" s="805"/>
    </row>
    <row r="2697" spans="6:6" ht="15">
      <c r="F2697" s="805"/>
    </row>
    <row r="2698" spans="6:6" ht="15">
      <c r="F2698" s="805"/>
    </row>
    <row r="2699" spans="6:6" ht="15">
      <c r="F2699" s="805"/>
    </row>
    <row r="2700" spans="6:6" ht="15">
      <c r="F2700" s="805"/>
    </row>
    <row r="2701" spans="6:6" ht="15">
      <c r="F2701" s="805"/>
    </row>
    <row r="2702" spans="6:6" ht="15">
      <c r="F2702" s="805"/>
    </row>
    <row r="2703" spans="6:6" ht="15">
      <c r="F2703" s="805"/>
    </row>
    <row r="2704" spans="6:6" ht="15">
      <c r="F2704" s="805"/>
    </row>
    <row r="2705" spans="6:6" ht="15">
      <c r="F2705" s="805"/>
    </row>
    <row r="2706" spans="6:6" ht="15">
      <c r="F2706" s="805"/>
    </row>
    <row r="2707" spans="6:6" ht="15">
      <c r="F2707" s="805"/>
    </row>
    <row r="2708" spans="6:6" ht="15">
      <c r="F2708" s="805"/>
    </row>
    <row r="2709" spans="6:6" ht="15">
      <c r="F2709" s="805"/>
    </row>
    <row r="2710" spans="6:6" ht="15">
      <c r="F2710" s="805"/>
    </row>
    <row r="2711" spans="6:6" ht="15">
      <c r="F2711" s="805"/>
    </row>
    <row r="2712" spans="6:6" ht="15">
      <c r="F2712" s="805"/>
    </row>
    <row r="2713" spans="6:6" ht="15">
      <c r="F2713" s="805"/>
    </row>
    <row r="2714" spans="6:6" ht="15">
      <c r="F2714" s="805"/>
    </row>
    <row r="2715" spans="6:6" ht="15">
      <c r="F2715" s="805"/>
    </row>
    <row r="2716" spans="6:6" ht="15">
      <c r="F2716" s="805"/>
    </row>
    <row r="2717" spans="6:6" ht="15">
      <c r="F2717" s="805"/>
    </row>
    <row r="2718" spans="6:6" ht="15">
      <c r="F2718" s="805"/>
    </row>
    <row r="2719" spans="6:6" ht="15">
      <c r="F2719" s="805"/>
    </row>
    <row r="2720" spans="6:6" ht="15">
      <c r="F2720" s="805"/>
    </row>
    <row r="2721" spans="6:6" ht="15">
      <c r="F2721" s="805"/>
    </row>
    <row r="2722" spans="6:6" ht="15">
      <c r="F2722" s="805"/>
    </row>
    <row r="2723" spans="6:6" ht="15">
      <c r="F2723" s="805"/>
    </row>
    <row r="2724" spans="6:6" ht="15">
      <c r="F2724" s="805"/>
    </row>
    <row r="2725" spans="6:6" ht="15">
      <c r="F2725" s="805"/>
    </row>
    <row r="2726" spans="6:6" ht="15">
      <c r="F2726" s="805"/>
    </row>
    <row r="2727" spans="6:6" ht="15">
      <c r="F2727" s="805"/>
    </row>
    <row r="2728" spans="6:6" ht="15">
      <c r="F2728" s="805"/>
    </row>
    <row r="2729" spans="6:6" ht="15">
      <c r="F2729" s="805"/>
    </row>
    <row r="2730" spans="6:6" ht="15">
      <c r="F2730" s="805"/>
    </row>
    <row r="2731" spans="6:6" ht="15">
      <c r="F2731" s="805"/>
    </row>
    <row r="2732" spans="6:6" ht="15">
      <c r="F2732" s="805"/>
    </row>
    <row r="2733" spans="6:6" ht="15">
      <c r="F2733" s="805"/>
    </row>
    <row r="2734" spans="6:6" ht="15">
      <c r="F2734" s="805"/>
    </row>
    <row r="2735" spans="6:6" ht="15">
      <c r="F2735" s="805"/>
    </row>
    <row r="2736" spans="6:6" ht="15">
      <c r="F2736" s="805"/>
    </row>
    <row r="2737" spans="6:6" ht="15">
      <c r="F2737" s="805"/>
    </row>
    <row r="2738" spans="6:6" ht="15">
      <c r="F2738" s="805"/>
    </row>
    <row r="2739" spans="6:6" ht="15">
      <c r="F2739" s="805"/>
    </row>
    <row r="2740" spans="6:6" ht="15">
      <c r="F2740" s="805"/>
    </row>
    <row r="2741" spans="6:6" ht="15">
      <c r="F2741" s="805"/>
    </row>
    <row r="2742" spans="6:6" ht="15">
      <c r="F2742" s="805"/>
    </row>
    <row r="2743" spans="6:6" ht="15">
      <c r="F2743" s="805"/>
    </row>
    <row r="2744" spans="6:6" ht="15">
      <c r="F2744" s="805"/>
    </row>
    <row r="2745" spans="6:6" ht="15">
      <c r="F2745" s="805"/>
    </row>
    <row r="2746" spans="6:6" ht="15">
      <c r="F2746" s="805"/>
    </row>
    <row r="2747" spans="6:6" ht="15">
      <c r="F2747" s="805"/>
    </row>
    <row r="2748" spans="6:6" ht="15">
      <c r="F2748" s="805"/>
    </row>
    <row r="2749" spans="6:6" ht="15">
      <c r="F2749" s="805"/>
    </row>
    <row r="2750" spans="6:6" ht="15">
      <c r="F2750" s="805"/>
    </row>
    <row r="2751" spans="6:6" ht="15">
      <c r="F2751" s="805"/>
    </row>
    <row r="2752" spans="6:6" ht="15">
      <c r="F2752" s="805"/>
    </row>
    <row r="2753" spans="6:6" ht="15">
      <c r="F2753" s="805"/>
    </row>
    <row r="2754" spans="6:6" ht="15">
      <c r="F2754" s="805"/>
    </row>
    <row r="2755" spans="6:6" ht="15">
      <c r="F2755" s="805"/>
    </row>
    <row r="2756" spans="6:6" ht="15">
      <c r="F2756" s="805"/>
    </row>
    <row r="2757" spans="6:6" ht="15">
      <c r="F2757" s="805"/>
    </row>
    <row r="2758" spans="6:6" ht="15">
      <c r="F2758" s="805"/>
    </row>
    <row r="2759" spans="6:6" ht="15">
      <c r="F2759" s="805"/>
    </row>
    <row r="2760" spans="6:6" ht="15">
      <c r="F2760" s="805"/>
    </row>
    <row r="2761" spans="6:6" ht="15">
      <c r="F2761" s="805"/>
    </row>
    <row r="2762" spans="6:6" ht="15">
      <c r="F2762" s="805"/>
    </row>
    <row r="2763" spans="6:6" ht="15">
      <c r="F2763" s="805"/>
    </row>
    <row r="2764" spans="6:6" ht="15">
      <c r="F2764" s="805"/>
    </row>
    <row r="2765" spans="6:6" ht="15">
      <c r="F2765" s="805"/>
    </row>
    <row r="2766" spans="6:6" ht="15">
      <c r="F2766" s="805"/>
    </row>
    <row r="2767" spans="6:6" ht="15">
      <c r="F2767" s="805"/>
    </row>
    <row r="2768" spans="6:6" ht="15">
      <c r="F2768" s="805"/>
    </row>
    <row r="2769" spans="6:6" ht="15">
      <c r="F2769" s="805"/>
    </row>
    <row r="2770" spans="6:6" ht="15">
      <c r="F2770" s="805"/>
    </row>
    <row r="2771" spans="6:6" ht="15">
      <c r="F2771" s="805"/>
    </row>
    <row r="2772" spans="6:6" ht="15">
      <c r="F2772" s="805"/>
    </row>
    <row r="2773" spans="6:6" ht="15">
      <c r="F2773" s="805"/>
    </row>
    <row r="2774" spans="6:6" ht="15">
      <c r="F2774" s="805"/>
    </row>
    <row r="2775" spans="6:6" ht="15">
      <c r="F2775" s="805"/>
    </row>
    <row r="2776" spans="6:6" ht="15">
      <c r="F2776" s="805"/>
    </row>
    <row r="2777" spans="6:6" ht="15">
      <c r="F2777" s="805"/>
    </row>
    <row r="2778" spans="6:6" ht="15">
      <c r="F2778" s="805"/>
    </row>
    <row r="2779" spans="6:6" ht="15">
      <c r="F2779" s="805"/>
    </row>
    <row r="2780" spans="6:6" ht="15">
      <c r="F2780" s="805"/>
    </row>
    <row r="2781" spans="6:6" ht="15">
      <c r="F2781" s="805"/>
    </row>
    <row r="2782" spans="6:6" ht="15">
      <c r="F2782" s="805"/>
    </row>
    <row r="2783" spans="6:6" ht="15">
      <c r="F2783" s="805"/>
    </row>
    <row r="2784" spans="6:6" ht="15">
      <c r="F2784" s="805"/>
    </row>
    <row r="2785" spans="6:6" ht="15">
      <c r="F2785" s="805"/>
    </row>
    <row r="2786" spans="6:6" ht="15">
      <c r="F2786" s="805"/>
    </row>
    <row r="2787" spans="6:6" ht="15">
      <c r="F2787" s="805"/>
    </row>
    <row r="2788" spans="6:6" ht="15">
      <c r="F2788" s="805"/>
    </row>
    <row r="2789" spans="6:6" ht="15">
      <c r="F2789" s="805"/>
    </row>
    <row r="2790" spans="6:6" ht="15">
      <c r="F2790" s="805"/>
    </row>
    <row r="2791" spans="6:6" ht="15">
      <c r="F2791" s="805"/>
    </row>
    <row r="2792" spans="6:6" ht="15">
      <c r="F2792" s="805"/>
    </row>
    <row r="2793" spans="6:6" ht="15">
      <c r="F2793" s="805"/>
    </row>
    <row r="2794" spans="6:6" ht="15">
      <c r="F2794" s="805"/>
    </row>
    <row r="2795" spans="6:6" ht="15">
      <c r="F2795" s="805"/>
    </row>
    <row r="2796" spans="6:6" ht="15">
      <c r="F2796" s="805"/>
    </row>
    <row r="2797" spans="6:6" ht="15">
      <c r="F2797" s="805"/>
    </row>
    <row r="2798" spans="6:6" ht="15">
      <c r="F2798" s="805"/>
    </row>
    <row r="2799" spans="6:6" ht="15">
      <c r="F2799" s="805"/>
    </row>
    <row r="2800" spans="6:6" ht="15">
      <c r="F2800" s="805"/>
    </row>
    <row r="2801" spans="6:6" ht="15">
      <c r="F2801" s="805"/>
    </row>
    <row r="2802" spans="6:6" ht="15">
      <c r="F2802" s="805"/>
    </row>
    <row r="2803" spans="6:6" ht="15">
      <c r="F2803" s="805"/>
    </row>
    <row r="2804" spans="6:6" ht="15">
      <c r="F2804" s="805"/>
    </row>
    <row r="2805" spans="6:6" ht="15">
      <c r="F2805" s="805"/>
    </row>
    <row r="2806" spans="6:6" ht="15">
      <c r="F2806" s="805"/>
    </row>
    <row r="2807" spans="6:6" ht="15">
      <c r="F2807" s="805"/>
    </row>
    <row r="2808" spans="6:6" ht="15">
      <c r="F2808" s="805"/>
    </row>
    <row r="2809" spans="6:6" ht="15">
      <c r="F2809" s="805"/>
    </row>
    <row r="2810" spans="6:6" ht="15">
      <c r="F2810" s="805"/>
    </row>
    <row r="2811" spans="6:6" ht="15">
      <c r="F2811" s="805"/>
    </row>
    <row r="2812" spans="6:6" ht="15">
      <c r="F2812" s="805"/>
    </row>
    <row r="2813" spans="6:6" ht="15">
      <c r="F2813" s="805"/>
    </row>
    <row r="2814" spans="6:6" ht="15">
      <c r="F2814" s="805"/>
    </row>
    <row r="2815" spans="6:6" ht="15">
      <c r="F2815" s="805"/>
    </row>
    <row r="2816" spans="6:6" ht="15">
      <c r="F2816" s="805"/>
    </row>
    <row r="2817" spans="6:6" ht="15">
      <c r="F2817" s="805"/>
    </row>
    <row r="2818" spans="6:6" ht="15">
      <c r="F2818" s="805"/>
    </row>
    <row r="2819" spans="6:6" ht="15">
      <c r="F2819" s="805"/>
    </row>
    <row r="2820" spans="6:6" ht="15">
      <c r="F2820" s="805"/>
    </row>
    <row r="2821" spans="6:6" ht="15">
      <c r="F2821" s="805"/>
    </row>
    <row r="2822" spans="6:6" ht="15">
      <c r="F2822" s="805"/>
    </row>
    <row r="2823" spans="6:6" ht="15">
      <c r="F2823" s="805"/>
    </row>
    <row r="2824" spans="6:6" ht="15">
      <c r="F2824" s="805"/>
    </row>
    <row r="2825" spans="6:6" ht="15">
      <c r="F2825" s="805"/>
    </row>
    <row r="2826" spans="6:6" ht="15">
      <c r="F2826" s="805"/>
    </row>
    <row r="2827" spans="6:6" ht="15">
      <c r="F2827" s="805"/>
    </row>
    <row r="2828" spans="6:6" ht="15">
      <c r="F2828" s="805"/>
    </row>
    <row r="2829" spans="6:6" ht="15">
      <c r="F2829" s="805"/>
    </row>
    <row r="2830" spans="6:6" ht="15">
      <c r="F2830" s="805"/>
    </row>
    <row r="2831" spans="6:6" ht="15">
      <c r="F2831" s="805"/>
    </row>
    <row r="2832" spans="6:6" ht="15">
      <c r="F2832" s="805"/>
    </row>
    <row r="2833" spans="6:6" ht="15">
      <c r="F2833" s="805"/>
    </row>
    <row r="2834" spans="6:6" ht="15">
      <c r="F2834" s="805"/>
    </row>
    <row r="2835" spans="6:6" ht="15">
      <c r="F2835" s="805"/>
    </row>
    <row r="2836" spans="6:6" ht="15">
      <c r="F2836" s="805"/>
    </row>
    <row r="2837" spans="6:6" ht="15">
      <c r="F2837" s="805"/>
    </row>
    <row r="2838" spans="6:6" ht="15">
      <c r="F2838" s="805"/>
    </row>
    <row r="2839" spans="6:6" ht="15">
      <c r="F2839" s="805"/>
    </row>
    <row r="2840" spans="6:6" ht="15">
      <c r="F2840" s="805"/>
    </row>
    <row r="2841" spans="6:6" ht="15">
      <c r="F2841" s="805"/>
    </row>
    <row r="2842" spans="6:6" ht="15">
      <c r="F2842" s="805"/>
    </row>
    <row r="2843" spans="6:6" ht="15">
      <c r="F2843" s="805"/>
    </row>
    <row r="2844" spans="6:6" ht="15">
      <c r="F2844" s="805"/>
    </row>
    <row r="2845" spans="6:6" ht="15">
      <c r="F2845" s="805"/>
    </row>
    <row r="2846" spans="6:6" ht="15">
      <c r="F2846" s="805"/>
    </row>
    <row r="2847" spans="6:6" ht="15">
      <c r="F2847" s="805"/>
    </row>
    <row r="2848" spans="6:6" ht="15">
      <c r="F2848" s="805"/>
    </row>
    <row r="2849" spans="6:6" ht="15">
      <c r="F2849" s="805"/>
    </row>
    <row r="2850" spans="6:6" ht="15">
      <c r="F2850" s="805"/>
    </row>
    <row r="2851" spans="6:6" ht="15">
      <c r="F2851" s="805"/>
    </row>
    <row r="2852" spans="6:6" ht="15">
      <c r="F2852" s="805"/>
    </row>
    <row r="2853" spans="6:6" ht="15">
      <c r="F2853" s="805"/>
    </row>
    <row r="2854" spans="6:6" ht="15">
      <c r="F2854" s="805"/>
    </row>
    <row r="2855" spans="6:6" ht="15">
      <c r="F2855" s="805"/>
    </row>
    <row r="2856" spans="6:6" ht="15">
      <c r="F2856" s="805"/>
    </row>
    <row r="2857" spans="6:6" ht="15">
      <c r="F2857" s="805"/>
    </row>
    <row r="2858" spans="6:6" ht="15">
      <c r="F2858" s="805"/>
    </row>
    <row r="2859" spans="6:6" ht="15">
      <c r="F2859" s="805"/>
    </row>
    <row r="2860" spans="6:6" ht="15">
      <c r="F2860" s="805"/>
    </row>
    <row r="2861" spans="6:6" ht="15">
      <c r="F2861" s="805"/>
    </row>
    <row r="2862" spans="6:6" ht="15">
      <c r="F2862" s="805"/>
    </row>
    <row r="2863" spans="6:6" ht="15">
      <c r="F2863" s="805"/>
    </row>
    <row r="2864" spans="6:6" ht="15">
      <c r="F2864" s="805"/>
    </row>
    <row r="2865" spans="6:6" ht="15">
      <c r="F2865" s="805"/>
    </row>
    <row r="2866" spans="6:6" ht="15">
      <c r="F2866" s="805"/>
    </row>
    <row r="2867" spans="6:6" ht="15">
      <c r="F2867" s="805"/>
    </row>
    <row r="2868" spans="6:6" ht="15">
      <c r="F2868" s="805"/>
    </row>
    <row r="2869" spans="6:6" ht="15">
      <c r="F2869" s="805"/>
    </row>
    <row r="2870" spans="6:6" ht="15">
      <c r="F2870" s="805"/>
    </row>
    <row r="2871" spans="6:6" ht="15">
      <c r="F2871" s="805"/>
    </row>
    <row r="2872" spans="6:6" ht="15">
      <c r="F2872" s="805"/>
    </row>
    <row r="2873" spans="6:6" ht="15">
      <c r="F2873" s="805"/>
    </row>
    <row r="2874" spans="6:6" ht="15">
      <c r="F2874" s="805"/>
    </row>
    <row r="2875" spans="6:6" ht="15">
      <c r="F2875" s="805"/>
    </row>
    <row r="2876" spans="6:6" ht="15">
      <c r="F2876" s="805"/>
    </row>
    <row r="2877" spans="6:6" ht="15">
      <c r="F2877" s="805"/>
    </row>
    <row r="2878" spans="6:6" ht="15">
      <c r="F2878" s="805"/>
    </row>
    <row r="2879" spans="6:6" ht="15">
      <c r="F2879" s="805"/>
    </row>
    <row r="2880" spans="6:6" ht="15">
      <c r="F2880" s="805"/>
    </row>
    <row r="2881" spans="6:6" ht="15">
      <c r="F2881" s="805"/>
    </row>
    <row r="2882" spans="6:6" ht="15">
      <c r="F2882" s="805"/>
    </row>
    <row r="2883" spans="6:6" ht="15">
      <c r="F2883" s="805"/>
    </row>
    <row r="2884" spans="6:6" ht="15">
      <c r="F2884" s="805"/>
    </row>
    <row r="2885" spans="6:6" ht="15">
      <c r="F2885" s="805"/>
    </row>
    <row r="2886" spans="6:6" ht="15">
      <c r="F2886" s="805"/>
    </row>
    <row r="2887" spans="6:6" ht="15">
      <c r="F2887" s="805"/>
    </row>
    <row r="2888" spans="6:6" ht="15">
      <c r="F2888" s="805"/>
    </row>
    <row r="2889" spans="6:6" ht="15">
      <c r="F2889" s="805"/>
    </row>
    <row r="2890" spans="6:6" ht="15">
      <c r="F2890" s="805"/>
    </row>
    <row r="2891" spans="6:6" ht="15">
      <c r="F2891" s="805"/>
    </row>
    <row r="2892" spans="6:6" ht="15">
      <c r="F2892" s="805"/>
    </row>
    <row r="2893" spans="6:6" ht="15">
      <c r="F2893" s="805"/>
    </row>
    <row r="2894" spans="6:6" ht="15">
      <c r="F2894" s="805"/>
    </row>
    <row r="2895" spans="6:6" ht="15">
      <c r="F2895" s="805"/>
    </row>
    <row r="2896" spans="6:6" ht="15">
      <c r="F2896" s="805"/>
    </row>
    <row r="2897" spans="6:6" ht="15">
      <c r="F2897" s="805"/>
    </row>
    <row r="2898" spans="6:6" ht="15">
      <c r="F2898" s="805"/>
    </row>
    <row r="2899" spans="6:6" ht="15">
      <c r="F2899" s="805"/>
    </row>
    <row r="2900" spans="6:6" ht="15">
      <c r="F2900" s="805"/>
    </row>
    <row r="2901" spans="6:6" ht="15">
      <c r="F2901" s="805"/>
    </row>
    <row r="2902" spans="6:6" ht="15">
      <c r="F2902" s="805"/>
    </row>
    <row r="2903" spans="6:6" ht="15">
      <c r="F2903" s="805"/>
    </row>
    <row r="2904" spans="6:6" ht="15">
      <c r="F2904" s="805"/>
    </row>
    <row r="2905" spans="6:6" ht="15">
      <c r="F2905" s="805"/>
    </row>
    <row r="2906" spans="6:6" ht="15">
      <c r="F2906" s="805"/>
    </row>
    <row r="2907" spans="6:6" ht="15">
      <c r="F2907" s="805"/>
    </row>
    <row r="2908" spans="6:6" ht="15">
      <c r="F2908" s="805"/>
    </row>
    <row r="2909" spans="6:6" ht="15">
      <c r="F2909" s="805"/>
    </row>
    <row r="2910" spans="6:6" ht="15">
      <c r="F2910" s="805"/>
    </row>
    <row r="2911" spans="6:6" ht="15">
      <c r="F2911" s="805"/>
    </row>
    <row r="2912" spans="6:6" ht="15">
      <c r="F2912" s="805"/>
    </row>
    <row r="2913" spans="6:6" ht="15">
      <c r="F2913" s="805"/>
    </row>
    <row r="2914" spans="6:6" ht="15">
      <c r="F2914" s="805"/>
    </row>
    <row r="2915" spans="6:6" ht="15">
      <c r="F2915" s="805"/>
    </row>
    <row r="2916" spans="6:6" ht="15">
      <c r="F2916" s="805"/>
    </row>
    <row r="2917" spans="6:6" ht="15">
      <c r="F2917" s="805"/>
    </row>
    <row r="2918" spans="6:6" ht="15">
      <c r="F2918" s="805"/>
    </row>
    <row r="2919" spans="6:6" ht="15">
      <c r="F2919" s="805"/>
    </row>
    <row r="2920" spans="6:6" ht="15">
      <c r="F2920" s="805"/>
    </row>
    <row r="2921" spans="6:6" ht="15">
      <c r="F2921" s="805"/>
    </row>
    <row r="2922" spans="6:6" ht="15">
      <c r="F2922" s="805"/>
    </row>
    <row r="2923" spans="6:6" ht="15">
      <c r="F2923" s="805"/>
    </row>
    <row r="2924" spans="6:6" ht="15">
      <c r="F2924" s="805"/>
    </row>
    <row r="2925" spans="6:6" ht="15">
      <c r="F2925" s="805"/>
    </row>
    <row r="2926" spans="6:6" ht="15">
      <c r="F2926" s="805"/>
    </row>
    <row r="2927" spans="6:6" ht="15">
      <c r="F2927" s="805"/>
    </row>
    <row r="2928" spans="6:6" ht="15">
      <c r="F2928" s="805"/>
    </row>
    <row r="2929" spans="6:6" ht="15">
      <c r="F2929" s="805"/>
    </row>
    <row r="2930" spans="6:6" ht="15">
      <c r="F2930" s="805"/>
    </row>
    <row r="2931" spans="6:6" ht="15">
      <c r="F2931" s="805"/>
    </row>
    <row r="2932" spans="6:6" ht="15">
      <c r="F2932" s="805"/>
    </row>
    <row r="2933" spans="6:6" ht="15">
      <c r="F2933" s="805"/>
    </row>
    <row r="2934" spans="6:6" ht="15">
      <c r="F2934" s="805"/>
    </row>
    <row r="2935" spans="6:6" ht="15">
      <c r="F2935" s="805"/>
    </row>
    <row r="2936" spans="6:6" ht="15">
      <c r="F2936" s="805"/>
    </row>
    <row r="2937" spans="6:6" ht="15">
      <c r="F2937" s="805"/>
    </row>
    <row r="2938" spans="6:6" ht="15">
      <c r="F2938" s="805"/>
    </row>
    <row r="2939" spans="6:6" ht="15">
      <c r="F2939" s="805"/>
    </row>
    <row r="2940" spans="6:6" ht="15">
      <c r="F2940" s="805"/>
    </row>
    <row r="2941" spans="6:6" ht="15">
      <c r="F2941" s="805"/>
    </row>
    <row r="2942" spans="6:6" ht="15">
      <c r="F2942" s="805"/>
    </row>
    <row r="2943" spans="6:6" ht="15">
      <c r="F2943" s="805"/>
    </row>
    <row r="2944" spans="6:6" ht="15">
      <c r="F2944" s="805"/>
    </row>
    <row r="2945" spans="6:6" ht="15">
      <c r="F2945" s="805"/>
    </row>
    <row r="2946" spans="6:6" ht="15">
      <c r="F2946" s="805"/>
    </row>
    <row r="2947" spans="6:6" ht="15">
      <c r="F2947" s="805"/>
    </row>
    <row r="2948" spans="6:6" ht="15">
      <c r="F2948" s="805"/>
    </row>
    <row r="2949" spans="6:6" ht="15">
      <c r="F2949" s="805"/>
    </row>
    <row r="2950" spans="6:6" ht="15">
      <c r="F2950" s="805"/>
    </row>
    <row r="2951" spans="6:6" ht="15">
      <c r="F2951" s="805"/>
    </row>
    <row r="2952" spans="6:6" ht="15">
      <c r="F2952" s="805"/>
    </row>
    <row r="2953" spans="6:6" ht="15">
      <c r="F2953" s="805"/>
    </row>
    <row r="2954" spans="6:6" ht="15">
      <c r="F2954" s="805"/>
    </row>
    <row r="2955" spans="6:6" ht="15">
      <c r="F2955" s="805"/>
    </row>
    <row r="2956" spans="6:6" ht="15">
      <c r="F2956" s="805"/>
    </row>
    <row r="2957" spans="6:6" ht="15">
      <c r="F2957" s="805"/>
    </row>
    <row r="2958" spans="6:6" ht="15">
      <c r="F2958" s="805"/>
    </row>
    <row r="2959" spans="6:6" ht="15">
      <c r="F2959" s="805"/>
    </row>
    <row r="2960" spans="6:6" ht="15">
      <c r="F2960" s="805"/>
    </row>
    <row r="2961" spans="6:6" ht="15">
      <c r="F2961" s="805"/>
    </row>
    <row r="2962" spans="6:6" ht="15">
      <c r="F2962" s="805"/>
    </row>
    <row r="2963" spans="6:6" ht="15">
      <c r="F2963" s="805"/>
    </row>
    <row r="2964" spans="6:6" ht="15">
      <c r="F2964" s="805"/>
    </row>
    <row r="2965" spans="6:6" ht="15">
      <c r="F2965" s="805"/>
    </row>
    <row r="2966" spans="6:6" ht="15">
      <c r="F2966" s="805"/>
    </row>
    <row r="2967" spans="6:6" ht="15">
      <c r="F2967" s="805"/>
    </row>
    <row r="2968" spans="6:6" ht="15">
      <c r="F2968" s="805"/>
    </row>
    <row r="2969" spans="6:6" ht="15">
      <c r="F2969" s="805"/>
    </row>
    <row r="2970" spans="6:6" ht="15">
      <c r="F2970" s="805"/>
    </row>
    <row r="2971" spans="6:6" ht="15">
      <c r="F2971" s="805"/>
    </row>
    <row r="2972" spans="6:6" ht="15">
      <c r="F2972" s="805"/>
    </row>
    <row r="2973" spans="6:6" ht="15">
      <c r="F2973" s="805"/>
    </row>
    <row r="2974" spans="6:6" ht="15">
      <c r="F2974" s="805"/>
    </row>
    <row r="2975" spans="6:6" ht="15">
      <c r="F2975" s="805"/>
    </row>
    <row r="2976" spans="6:6" ht="15">
      <c r="F2976" s="805"/>
    </row>
    <row r="2977" spans="6:6" ht="15">
      <c r="F2977" s="805"/>
    </row>
    <row r="2978" spans="6:6" ht="15">
      <c r="F2978" s="805"/>
    </row>
    <row r="2979" spans="6:6" ht="15">
      <c r="F2979" s="805"/>
    </row>
    <row r="2980" spans="6:6" ht="15">
      <c r="F2980" s="805"/>
    </row>
    <row r="2981" spans="6:6" ht="15">
      <c r="F2981" s="805"/>
    </row>
    <row r="2982" spans="6:6" ht="15">
      <c r="F2982" s="805"/>
    </row>
    <row r="2983" spans="6:6" ht="15">
      <c r="F2983" s="805"/>
    </row>
    <row r="2984" spans="6:6" ht="15">
      <c r="F2984" s="805"/>
    </row>
    <row r="2985" spans="6:6" ht="15">
      <c r="F2985" s="805"/>
    </row>
    <row r="2986" spans="6:6" ht="15">
      <c r="F2986" s="805"/>
    </row>
    <row r="2987" spans="6:6" ht="15">
      <c r="F2987" s="805"/>
    </row>
    <row r="2988" spans="6:6" ht="15">
      <c r="F2988" s="805"/>
    </row>
    <row r="2989" spans="6:6" ht="15">
      <c r="F2989" s="805"/>
    </row>
    <row r="2990" spans="6:6" ht="15">
      <c r="F2990" s="805"/>
    </row>
    <row r="2991" spans="6:6" ht="15">
      <c r="F2991" s="805"/>
    </row>
    <row r="2992" spans="6:6" ht="15">
      <c r="F2992" s="805"/>
    </row>
    <row r="2993" spans="6:6" ht="15">
      <c r="F2993" s="805"/>
    </row>
    <row r="2994" spans="6:6" ht="15">
      <c r="F2994" s="805"/>
    </row>
    <row r="2995" spans="6:6" ht="15">
      <c r="F2995" s="805"/>
    </row>
    <row r="2996" spans="6:6" ht="15">
      <c r="F2996" s="805"/>
    </row>
    <row r="2997" spans="6:6" ht="15">
      <c r="F2997" s="805"/>
    </row>
    <row r="2998" spans="6:6" ht="15">
      <c r="F2998" s="805"/>
    </row>
    <row r="2999" spans="6:6" ht="15">
      <c r="F2999" s="805"/>
    </row>
    <row r="3000" spans="6:6" ht="15">
      <c r="F3000" s="805"/>
    </row>
    <row r="3001" spans="6:6" ht="15">
      <c r="F3001" s="805"/>
    </row>
    <row r="3002" spans="6:6" ht="15">
      <c r="F3002" s="805"/>
    </row>
    <row r="3003" spans="6:6" ht="15">
      <c r="F3003" s="805"/>
    </row>
    <row r="3004" spans="6:6" ht="15">
      <c r="F3004" s="805"/>
    </row>
    <row r="3005" spans="6:6" ht="15">
      <c r="F3005" s="805"/>
    </row>
    <row r="3006" spans="6:6" ht="15">
      <c r="F3006" s="805"/>
    </row>
    <row r="3007" spans="6:6" ht="15">
      <c r="F3007" s="805"/>
    </row>
    <row r="3008" spans="6:6" ht="15">
      <c r="F3008" s="805"/>
    </row>
    <row r="3009" spans="6:6" ht="15">
      <c r="F3009" s="805"/>
    </row>
    <row r="3010" spans="6:6" ht="15">
      <c r="F3010" s="805"/>
    </row>
    <row r="3011" spans="6:6" ht="15">
      <c r="F3011" s="805"/>
    </row>
    <row r="3012" spans="6:6" ht="15">
      <c r="F3012" s="805"/>
    </row>
    <row r="3013" spans="6:6" ht="15">
      <c r="F3013" s="805"/>
    </row>
    <row r="3014" spans="6:6" ht="15">
      <c r="F3014" s="805"/>
    </row>
    <row r="3015" spans="6:6" ht="15">
      <c r="F3015" s="805"/>
    </row>
    <row r="3016" spans="6:6" ht="15">
      <c r="F3016" s="805"/>
    </row>
    <row r="3017" spans="6:6" ht="15">
      <c r="F3017" s="805"/>
    </row>
    <row r="3018" spans="6:6" ht="15">
      <c r="F3018" s="805"/>
    </row>
    <row r="3019" spans="6:6" ht="15">
      <c r="F3019" s="805"/>
    </row>
    <row r="3020" spans="6:6" ht="15">
      <c r="F3020" s="805"/>
    </row>
    <row r="3021" spans="6:6" ht="15">
      <c r="F3021" s="805"/>
    </row>
    <row r="3022" spans="6:6" ht="15">
      <c r="F3022" s="805"/>
    </row>
    <row r="3023" spans="6:6" ht="15">
      <c r="F3023" s="805"/>
    </row>
    <row r="3024" spans="6:6" ht="15">
      <c r="F3024" s="805"/>
    </row>
    <row r="3025" spans="6:6" ht="15">
      <c r="F3025" s="805"/>
    </row>
    <row r="3026" spans="6:6" ht="15">
      <c r="F3026" s="805"/>
    </row>
    <row r="3027" spans="6:6" ht="15">
      <c r="F3027" s="805"/>
    </row>
    <row r="3028" spans="6:6" ht="15">
      <c r="F3028" s="805"/>
    </row>
    <row r="3029" spans="6:6" ht="15">
      <c r="F3029" s="805"/>
    </row>
    <row r="3030" spans="6:6" ht="15">
      <c r="F3030" s="805"/>
    </row>
    <row r="3031" spans="6:6" ht="15">
      <c r="F3031" s="805"/>
    </row>
    <row r="3032" spans="6:6" ht="15">
      <c r="F3032" s="805"/>
    </row>
    <row r="3033" spans="6:6" ht="15">
      <c r="F3033" s="805"/>
    </row>
    <row r="3034" spans="6:6" ht="15">
      <c r="F3034" s="805"/>
    </row>
    <row r="3035" spans="6:6" ht="15">
      <c r="F3035" s="805"/>
    </row>
    <row r="3036" spans="6:6" ht="15">
      <c r="F3036" s="805"/>
    </row>
    <row r="3037" spans="6:6" ht="15">
      <c r="F3037" s="805"/>
    </row>
    <row r="3038" spans="6:6" ht="15">
      <c r="F3038" s="805"/>
    </row>
    <row r="3039" spans="6:6" ht="15">
      <c r="F3039" s="805"/>
    </row>
    <row r="3040" spans="6:6" ht="15">
      <c r="F3040" s="805"/>
    </row>
    <row r="3041" spans="6:6" ht="15">
      <c r="F3041" s="805"/>
    </row>
    <row r="3042" spans="6:6" ht="15">
      <c r="F3042" s="805"/>
    </row>
    <row r="3043" spans="6:6" ht="15">
      <c r="F3043" s="805"/>
    </row>
    <row r="3044" spans="6:6" ht="15">
      <c r="F3044" s="805"/>
    </row>
    <row r="3045" spans="6:6" ht="15">
      <c r="F3045" s="805"/>
    </row>
    <row r="3046" spans="6:6" ht="15">
      <c r="F3046" s="805"/>
    </row>
    <row r="3047" spans="6:6" ht="15">
      <c r="F3047" s="805"/>
    </row>
    <row r="3048" spans="6:6" ht="15">
      <c r="F3048" s="805"/>
    </row>
    <row r="3049" spans="6:6" ht="15">
      <c r="F3049" s="805"/>
    </row>
    <row r="3050" spans="6:6" ht="15">
      <c r="F3050" s="805"/>
    </row>
    <row r="3051" spans="6:6" ht="15">
      <c r="F3051" s="805"/>
    </row>
    <row r="3052" spans="6:6" ht="15">
      <c r="F3052" s="805"/>
    </row>
    <row r="3053" spans="6:6" ht="15">
      <c r="F3053" s="805"/>
    </row>
    <row r="3054" spans="6:6" ht="15">
      <c r="F3054" s="805"/>
    </row>
    <row r="3055" spans="6:6" ht="15">
      <c r="F3055" s="805"/>
    </row>
    <row r="3056" spans="6:6" ht="15">
      <c r="F3056" s="805"/>
    </row>
    <row r="3057" spans="6:6" ht="15">
      <c r="F3057" s="805"/>
    </row>
    <row r="3058" spans="6:6" ht="15">
      <c r="F3058" s="805"/>
    </row>
    <row r="3059" spans="6:6" ht="15">
      <c r="F3059" s="805"/>
    </row>
    <row r="3060" spans="6:6" ht="15">
      <c r="F3060" s="805"/>
    </row>
    <row r="3061" spans="6:6" ht="15">
      <c r="F3061" s="805"/>
    </row>
    <row r="3062" spans="6:6" ht="15">
      <c r="F3062" s="805"/>
    </row>
    <row r="3063" spans="6:6" ht="15">
      <c r="F3063" s="805"/>
    </row>
    <row r="3064" spans="6:6" ht="15">
      <c r="F3064" s="805"/>
    </row>
    <row r="3065" spans="6:6" ht="15">
      <c r="F3065" s="805"/>
    </row>
    <row r="3066" spans="6:6" ht="15">
      <c r="F3066" s="805"/>
    </row>
    <row r="3067" spans="6:6" ht="15">
      <c r="F3067" s="805"/>
    </row>
    <row r="3068" spans="6:6" ht="15">
      <c r="F3068" s="805"/>
    </row>
    <row r="3069" spans="6:6" ht="15">
      <c r="F3069" s="805"/>
    </row>
    <row r="3070" spans="6:6" ht="15">
      <c r="F3070" s="805"/>
    </row>
    <row r="3071" spans="6:6" ht="15">
      <c r="F3071" s="805"/>
    </row>
    <row r="3072" spans="6:6" ht="15">
      <c r="F3072" s="805"/>
    </row>
    <row r="3073" spans="6:6" ht="15">
      <c r="F3073" s="805"/>
    </row>
    <row r="3074" spans="6:6" ht="15">
      <c r="F3074" s="805"/>
    </row>
    <row r="3075" spans="6:6" ht="15">
      <c r="F3075" s="805"/>
    </row>
    <row r="3076" spans="6:6" ht="15">
      <c r="F3076" s="805"/>
    </row>
    <row r="3077" spans="6:6" ht="15">
      <c r="F3077" s="805"/>
    </row>
    <row r="3078" spans="6:6" ht="15">
      <c r="F3078" s="805"/>
    </row>
    <row r="3079" spans="6:6" ht="15">
      <c r="F3079" s="805"/>
    </row>
    <row r="3080" spans="6:6" ht="15">
      <c r="F3080" s="805"/>
    </row>
    <row r="3081" spans="6:6" ht="15">
      <c r="F3081" s="805"/>
    </row>
    <row r="3082" spans="6:6" ht="15">
      <c r="F3082" s="805"/>
    </row>
    <row r="3083" spans="6:6" ht="15">
      <c r="F3083" s="805"/>
    </row>
    <row r="3084" spans="6:6" ht="15">
      <c r="F3084" s="805"/>
    </row>
    <row r="3085" spans="6:6" ht="15">
      <c r="F3085" s="805"/>
    </row>
    <row r="3086" spans="6:6" ht="15">
      <c r="F3086" s="805"/>
    </row>
    <row r="3087" spans="6:6" ht="15">
      <c r="F3087" s="805"/>
    </row>
    <row r="3088" spans="6:6" ht="15">
      <c r="F3088" s="805"/>
    </row>
    <row r="3089" spans="6:6" ht="15">
      <c r="F3089" s="805"/>
    </row>
    <row r="3090" spans="6:6" ht="15">
      <c r="F3090" s="805"/>
    </row>
    <row r="3091" spans="6:6" ht="15">
      <c r="F3091" s="805"/>
    </row>
    <row r="3092" spans="6:6" ht="15">
      <c r="F3092" s="805"/>
    </row>
    <row r="3093" spans="6:6" ht="15">
      <c r="F3093" s="805"/>
    </row>
    <row r="3094" spans="6:6" ht="15">
      <c r="F3094" s="805"/>
    </row>
    <row r="3095" spans="6:6" ht="15">
      <c r="F3095" s="805"/>
    </row>
    <row r="3096" spans="6:6" ht="15">
      <c r="F3096" s="805"/>
    </row>
    <row r="3097" spans="6:6" ht="15">
      <c r="F3097" s="805"/>
    </row>
    <row r="3098" spans="6:6" ht="15">
      <c r="F3098" s="805"/>
    </row>
    <row r="3099" spans="6:6" ht="15">
      <c r="F3099" s="805"/>
    </row>
    <row r="3100" spans="6:6" ht="15">
      <c r="F3100" s="805"/>
    </row>
    <row r="3101" spans="6:6" ht="15">
      <c r="F3101" s="805"/>
    </row>
    <row r="3102" spans="6:6" ht="15">
      <c r="F3102" s="805"/>
    </row>
    <row r="3103" spans="6:6" ht="15">
      <c r="F3103" s="805"/>
    </row>
    <row r="3104" spans="6:6" ht="15">
      <c r="F3104" s="805"/>
    </row>
    <row r="3105" spans="6:6" ht="15">
      <c r="F3105" s="805"/>
    </row>
    <row r="3106" spans="6:6" ht="15">
      <c r="F3106" s="805"/>
    </row>
    <row r="3107" spans="6:6" ht="15">
      <c r="F3107" s="805"/>
    </row>
    <row r="3108" spans="6:6" ht="15">
      <c r="F3108" s="805"/>
    </row>
    <row r="3109" spans="6:6" ht="15">
      <c r="F3109" s="805"/>
    </row>
    <row r="3110" spans="6:6" ht="15">
      <c r="F3110" s="805"/>
    </row>
    <row r="3111" spans="6:6" ht="15">
      <c r="F3111" s="805"/>
    </row>
    <row r="3112" spans="6:6" ht="15">
      <c r="F3112" s="805"/>
    </row>
    <row r="3113" spans="6:6" ht="15">
      <c r="F3113" s="805"/>
    </row>
    <row r="3114" spans="6:6" ht="15">
      <c r="F3114" s="805"/>
    </row>
    <row r="3115" spans="6:6" ht="15">
      <c r="F3115" s="805"/>
    </row>
    <row r="3116" spans="6:6" ht="15">
      <c r="F3116" s="805"/>
    </row>
    <row r="3117" spans="6:6" ht="15">
      <c r="F3117" s="805"/>
    </row>
    <row r="3118" spans="6:6" ht="15">
      <c r="F3118" s="805"/>
    </row>
    <row r="3119" spans="6:6" ht="15">
      <c r="F3119" s="805"/>
    </row>
    <row r="3120" spans="6:6" ht="15">
      <c r="F3120" s="805"/>
    </row>
    <row r="3121" spans="6:6" ht="15">
      <c r="F3121" s="805"/>
    </row>
    <row r="3122" spans="6:6" ht="15">
      <c r="F3122" s="805"/>
    </row>
    <row r="3123" spans="6:6" ht="15">
      <c r="F3123" s="805"/>
    </row>
    <row r="3124" spans="6:6" ht="15">
      <c r="F3124" s="805"/>
    </row>
    <row r="3125" spans="6:6" ht="15">
      <c r="F3125" s="805"/>
    </row>
    <row r="3126" spans="6:6" ht="15">
      <c r="F3126" s="805"/>
    </row>
    <row r="3127" spans="6:6" ht="15">
      <c r="F3127" s="805"/>
    </row>
    <row r="3128" spans="6:6" ht="15">
      <c r="F3128" s="805"/>
    </row>
    <row r="3129" spans="6:6" ht="15">
      <c r="F3129" s="805"/>
    </row>
    <row r="3130" spans="6:6" ht="15">
      <c r="F3130" s="805"/>
    </row>
    <row r="3131" spans="6:6" ht="15">
      <c r="F3131" s="805"/>
    </row>
    <row r="3132" spans="6:6" ht="15">
      <c r="F3132" s="805"/>
    </row>
    <row r="3133" spans="6:6" ht="15">
      <c r="F3133" s="805"/>
    </row>
    <row r="3134" spans="6:6" ht="15">
      <c r="F3134" s="805"/>
    </row>
    <row r="3135" spans="6:6" ht="15">
      <c r="F3135" s="805"/>
    </row>
    <row r="3136" spans="6:6" ht="15">
      <c r="F3136" s="805"/>
    </row>
    <row r="3137" spans="6:6" ht="15">
      <c r="F3137" s="805"/>
    </row>
    <row r="3138" spans="6:6" ht="15">
      <c r="F3138" s="805"/>
    </row>
    <row r="3139" spans="6:6" ht="15">
      <c r="F3139" s="805"/>
    </row>
    <row r="3140" spans="6:6" ht="15">
      <c r="F3140" s="805"/>
    </row>
    <row r="3141" spans="6:6" ht="15">
      <c r="F3141" s="805"/>
    </row>
    <row r="3142" spans="6:6" ht="15">
      <c r="F3142" s="805"/>
    </row>
    <row r="3143" spans="6:6" ht="15">
      <c r="F3143" s="805"/>
    </row>
    <row r="3144" spans="6:6" ht="15">
      <c r="F3144" s="805"/>
    </row>
    <row r="3145" spans="6:6" ht="15">
      <c r="F3145" s="805"/>
    </row>
    <row r="3146" spans="6:6" ht="15">
      <c r="F3146" s="805"/>
    </row>
    <row r="3147" spans="6:6" ht="15">
      <c r="F3147" s="805"/>
    </row>
    <row r="3148" spans="6:6" ht="15">
      <c r="F3148" s="805"/>
    </row>
    <row r="3149" spans="6:6" ht="15">
      <c r="F3149" s="805"/>
    </row>
    <row r="3150" spans="6:6" ht="15">
      <c r="F3150" s="805"/>
    </row>
    <row r="3151" spans="6:6" ht="15">
      <c r="F3151" s="805"/>
    </row>
    <row r="3152" spans="6:6" ht="15">
      <c r="F3152" s="805"/>
    </row>
    <row r="3153" spans="6:6" ht="15">
      <c r="F3153" s="805"/>
    </row>
    <row r="3154" spans="6:6" ht="15">
      <c r="F3154" s="805"/>
    </row>
    <row r="3155" spans="6:6" ht="15">
      <c r="F3155" s="805"/>
    </row>
    <row r="3156" spans="6:6" ht="15">
      <c r="F3156" s="805"/>
    </row>
    <row r="3157" spans="6:6" ht="15">
      <c r="F3157" s="805"/>
    </row>
    <row r="3158" spans="6:6" ht="15">
      <c r="F3158" s="805"/>
    </row>
    <row r="3159" spans="6:6" ht="15">
      <c r="F3159" s="805"/>
    </row>
    <row r="3160" spans="6:6" ht="15">
      <c r="F3160" s="805"/>
    </row>
    <row r="3161" spans="6:6" ht="15">
      <c r="F3161" s="805"/>
    </row>
    <row r="3162" spans="6:6" ht="15">
      <c r="F3162" s="805"/>
    </row>
    <row r="3163" spans="6:6" ht="15">
      <c r="F3163" s="805"/>
    </row>
    <row r="3164" spans="6:6" ht="15">
      <c r="F3164" s="805"/>
    </row>
    <row r="3165" spans="6:6" ht="15">
      <c r="F3165" s="805"/>
    </row>
    <row r="3166" spans="6:6" ht="15">
      <c r="F3166" s="805"/>
    </row>
    <row r="3167" spans="6:6" ht="15">
      <c r="F3167" s="805"/>
    </row>
    <row r="3168" spans="6:6" ht="15">
      <c r="F3168" s="805"/>
    </row>
    <row r="3169" spans="6:6" ht="15">
      <c r="F3169" s="805"/>
    </row>
    <row r="3170" spans="6:6" ht="15">
      <c r="F3170" s="805"/>
    </row>
    <row r="3171" spans="6:6" ht="15">
      <c r="F3171" s="805"/>
    </row>
    <row r="3172" spans="6:6" ht="15">
      <c r="F3172" s="805"/>
    </row>
    <row r="3173" spans="6:6" ht="15">
      <c r="F3173" s="805"/>
    </row>
    <row r="3174" spans="6:6" ht="15">
      <c r="F3174" s="805"/>
    </row>
    <row r="3175" spans="6:6" ht="15">
      <c r="F3175" s="805"/>
    </row>
    <row r="3176" spans="6:6" ht="15">
      <c r="F3176" s="805"/>
    </row>
    <row r="3177" spans="6:6" ht="15">
      <c r="F3177" s="805"/>
    </row>
    <row r="3178" spans="6:6" ht="15">
      <c r="F3178" s="805"/>
    </row>
    <row r="3179" spans="6:6" ht="15">
      <c r="F3179" s="805"/>
    </row>
    <row r="3180" spans="6:6" ht="15">
      <c r="F3180" s="805"/>
    </row>
    <row r="3181" spans="6:6" ht="15">
      <c r="F3181" s="805"/>
    </row>
    <row r="3182" spans="6:6" ht="15">
      <c r="F3182" s="805"/>
    </row>
    <row r="3183" spans="6:6" ht="15">
      <c r="F3183" s="805"/>
    </row>
    <row r="3184" spans="6:6" ht="15">
      <c r="F3184" s="805"/>
    </row>
    <row r="3185" spans="6:6" ht="15">
      <c r="F3185" s="805"/>
    </row>
    <row r="3186" spans="6:6" ht="15">
      <c r="F3186" s="805"/>
    </row>
    <row r="3187" spans="6:6" ht="15">
      <c r="F3187" s="805"/>
    </row>
    <row r="3188" spans="6:6" ht="15">
      <c r="F3188" s="805"/>
    </row>
    <row r="3189" spans="6:6" ht="15">
      <c r="F3189" s="805"/>
    </row>
    <row r="3190" spans="6:6" ht="15">
      <c r="F3190" s="805"/>
    </row>
    <row r="3191" spans="6:6" ht="15">
      <c r="F3191" s="805"/>
    </row>
    <row r="3192" spans="6:6" ht="15">
      <c r="F3192" s="805"/>
    </row>
    <row r="3193" spans="6:6" ht="15">
      <c r="F3193" s="805"/>
    </row>
    <row r="3194" spans="6:6" ht="15">
      <c r="F3194" s="805"/>
    </row>
    <row r="3195" spans="6:6" ht="15">
      <c r="F3195" s="805"/>
    </row>
    <row r="3196" spans="6:6" ht="15">
      <c r="F3196" s="805"/>
    </row>
    <row r="3197" spans="6:6" ht="15">
      <c r="F3197" s="805"/>
    </row>
    <row r="3198" spans="6:6" ht="15">
      <c r="F3198" s="805"/>
    </row>
    <row r="3199" spans="6:6" ht="15">
      <c r="F3199" s="805"/>
    </row>
    <row r="3200" spans="6:6" ht="15">
      <c r="F3200" s="805"/>
    </row>
    <row r="3201" spans="6:6" ht="15">
      <c r="F3201" s="805"/>
    </row>
    <row r="3202" spans="6:6" ht="15">
      <c r="F3202" s="805"/>
    </row>
    <row r="3203" spans="6:6" ht="15">
      <c r="F3203" s="805"/>
    </row>
    <row r="3204" spans="6:6" ht="15">
      <c r="F3204" s="805"/>
    </row>
    <row r="3205" spans="6:6" ht="15">
      <c r="F3205" s="805"/>
    </row>
    <row r="3206" spans="6:6" ht="15">
      <c r="F3206" s="805"/>
    </row>
    <row r="3207" spans="6:6" ht="15">
      <c r="F3207" s="805"/>
    </row>
    <row r="3208" spans="6:6" ht="15">
      <c r="F3208" s="805"/>
    </row>
    <row r="3209" spans="6:6" ht="15">
      <c r="F3209" s="805"/>
    </row>
    <row r="3210" spans="6:6" ht="15">
      <c r="F3210" s="805"/>
    </row>
    <row r="3211" spans="6:6" ht="15">
      <c r="F3211" s="805"/>
    </row>
    <row r="3212" spans="6:6" ht="15">
      <c r="F3212" s="805"/>
    </row>
    <row r="3213" spans="6:6" ht="15">
      <c r="F3213" s="805"/>
    </row>
    <row r="3214" spans="6:6" ht="15">
      <c r="F3214" s="805"/>
    </row>
    <row r="3215" spans="6:6" ht="15">
      <c r="F3215" s="805"/>
    </row>
    <row r="3216" spans="6:6" ht="15">
      <c r="F3216" s="805"/>
    </row>
    <row r="3217" spans="6:6" ht="15">
      <c r="F3217" s="805"/>
    </row>
    <row r="3218" spans="6:6" ht="15">
      <c r="F3218" s="805"/>
    </row>
    <row r="3219" spans="6:6" ht="15">
      <c r="F3219" s="805"/>
    </row>
    <row r="3220" spans="6:6" ht="15">
      <c r="F3220" s="805"/>
    </row>
    <row r="3221" spans="6:6" ht="15">
      <c r="F3221" s="805"/>
    </row>
    <row r="3222" spans="6:6" ht="15">
      <c r="F3222" s="805"/>
    </row>
    <row r="3223" spans="6:6" ht="15">
      <c r="F3223" s="805"/>
    </row>
    <row r="3224" spans="6:6" ht="15">
      <c r="F3224" s="805"/>
    </row>
    <row r="3225" spans="6:6" ht="15">
      <c r="F3225" s="805"/>
    </row>
    <row r="3226" spans="6:6" ht="15">
      <c r="F3226" s="805"/>
    </row>
    <row r="3227" spans="6:6" ht="15">
      <c r="F3227" s="805"/>
    </row>
    <row r="3228" spans="6:6" ht="15">
      <c r="F3228" s="805"/>
    </row>
    <row r="3229" spans="6:6" ht="15">
      <c r="F3229" s="805"/>
    </row>
    <row r="3230" spans="6:6" ht="15">
      <c r="F3230" s="805"/>
    </row>
    <row r="3231" spans="6:6" ht="15">
      <c r="F3231" s="805"/>
    </row>
    <row r="3232" spans="6:6" ht="15">
      <c r="F3232" s="805"/>
    </row>
    <row r="3233" spans="6:6" ht="15">
      <c r="F3233" s="805"/>
    </row>
    <row r="3234" spans="6:6" ht="15">
      <c r="F3234" s="805"/>
    </row>
    <row r="3235" spans="6:6" ht="15">
      <c r="F3235" s="805"/>
    </row>
    <row r="3236" spans="6:6" ht="15">
      <c r="F3236" s="805"/>
    </row>
    <row r="3237" spans="6:6" ht="15">
      <c r="F3237" s="805"/>
    </row>
    <row r="3238" spans="6:6" ht="15">
      <c r="F3238" s="805"/>
    </row>
    <row r="3239" spans="6:6" ht="15">
      <c r="F3239" s="805"/>
    </row>
    <row r="3240" spans="6:6" ht="15">
      <c r="F3240" s="805"/>
    </row>
    <row r="3241" spans="6:6" ht="15">
      <c r="F3241" s="805"/>
    </row>
    <row r="3242" spans="6:6" ht="15">
      <c r="F3242" s="805"/>
    </row>
    <row r="3243" spans="6:6" ht="15">
      <c r="F3243" s="805"/>
    </row>
    <row r="3244" spans="6:6" ht="15">
      <c r="F3244" s="805"/>
    </row>
    <row r="3245" spans="6:6" ht="15">
      <c r="F3245" s="805"/>
    </row>
    <row r="3246" spans="6:6" ht="15">
      <c r="F3246" s="805"/>
    </row>
    <row r="3247" spans="6:6" ht="15">
      <c r="F3247" s="805"/>
    </row>
    <row r="3248" spans="6:6" ht="15">
      <c r="F3248" s="805"/>
    </row>
    <row r="3249" spans="5:6" ht="15">
      <c r="F3249" s="805"/>
    </row>
    <row r="3250" spans="5:6" ht="15">
      <c r="F3250" s="805"/>
    </row>
    <row r="3251" spans="5:6" ht="15">
      <c r="F3251" s="805"/>
    </row>
    <row r="3252" spans="5:6" ht="15">
      <c r="F3252" s="805"/>
    </row>
    <row r="3253" spans="5:6" ht="15">
      <c r="F3253" s="805"/>
    </row>
    <row r="3254" spans="5:6" ht="15">
      <c r="F3254" s="805"/>
    </row>
    <row r="3255" spans="5:6" ht="15">
      <c r="F3255" s="805"/>
    </row>
    <row r="3256" spans="5:6" ht="15">
      <c r="F3256" s="805"/>
    </row>
    <row r="3257" spans="5:6" ht="15">
      <c r="F3257" s="805"/>
    </row>
    <row r="3258" spans="5:6" ht="15">
      <c r="F3258" s="805"/>
    </row>
    <row r="3259" spans="5:6" ht="15">
      <c r="F3259" s="805"/>
    </row>
    <row r="3260" spans="5:6" ht="15">
      <c r="F3260" s="805"/>
    </row>
    <row r="3261" spans="5:6" ht="15">
      <c r="F3261" s="805"/>
    </row>
    <row r="3262" spans="5:6" ht="15">
      <c r="F3262" s="805"/>
    </row>
    <row r="3263" spans="5:6" ht="15">
      <c r="F3263" s="805"/>
    </row>
    <row r="3264" spans="5:6" ht="15">
      <c r="E3264" s="805"/>
      <c r="F3264" s="805"/>
    </row>
    <row r="3265" spans="5:6" ht="15">
      <c r="E3265" s="805"/>
      <c r="F3265" s="805"/>
    </row>
    <row r="3266" spans="5:6" ht="15">
      <c r="E3266" s="805"/>
      <c r="F3266" s="805"/>
    </row>
    <row r="3267" spans="5:6" ht="15">
      <c r="E3267" s="805"/>
      <c r="F3267" s="805"/>
    </row>
    <row r="3268" spans="5:6" ht="15">
      <c r="E3268" s="805"/>
      <c r="F3268" s="805"/>
    </row>
    <row r="3269" spans="5:6" ht="15">
      <c r="E3269" s="805"/>
      <c r="F3269" s="805"/>
    </row>
    <row r="3270" spans="5:6" ht="15">
      <c r="E3270" s="805"/>
      <c r="F3270" s="805"/>
    </row>
    <row r="3271" spans="5:6" ht="15">
      <c r="E3271" s="805"/>
      <c r="F3271" s="805"/>
    </row>
    <row r="3272" spans="5:6" ht="15">
      <c r="E3272" s="805"/>
      <c r="F3272" s="805"/>
    </row>
    <row r="3273" spans="5:6" ht="15">
      <c r="E3273" s="805"/>
      <c r="F3273" s="805"/>
    </row>
    <row r="3274" spans="5:6" ht="15">
      <c r="E3274" s="805"/>
      <c r="F3274" s="805"/>
    </row>
    <row r="3275" spans="5:6" ht="15">
      <c r="E3275" s="805"/>
      <c r="F3275" s="805"/>
    </row>
    <row r="3276" spans="5:6" ht="15">
      <c r="E3276" s="805"/>
      <c r="F3276" s="805"/>
    </row>
    <row r="3277" spans="5:6" ht="15">
      <c r="E3277" s="805"/>
      <c r="F3277" s="805"/>
    </row>
    <row r="3278" spans="5:6" ht="15">
      <c r="E3278" s="805"/>
      <c r="F3278" s="805"/>
    </row>
    <row r="3279" spans="5:6" ht="15">
      <c r="E3279" s="805"/>
      <c r="F3279" s="805"/>
    </row>
    <row r="3280" spans="5:6" ht="15">
      <c r="E3280" s="805"/>
      <c r="F3280" s="805"/>
    </row>
    <row r="3281" spans="5:6" ht="15">
      <c r="E3281" s="805"/>
      <c r="F3281" s="805"/>
    </row>
    <row r="3282" spans="5:6" ht="15">
      <c r="E3282" s="805"/>
      <c r="F3282" s="805"/>
    </row>
    <row r="3283" spans="5:6" ht="15">
      <c r="E3283" s="805"/>
      <c r="F3283" s="805"/>
    </row>
    <row r="3284" spans="5:6" ht="15">
      <c r="E3284" s="805"/>
      <c r="F3284" s="805"/>
    </row>
    <row r="3285" spans="5:6" ht="15">
      <c r="E3285" s="805"/>
      <c r="F3285" s="805"/>
    </row>
    <row r="3286" spans="5:6" ht="15">
      <c r="E3286" s="805"/>
      <c r="F3286" s="805"/>
    </row>
    <row r="3287" spans="5:6" ht="15">
      <c r="E3287" s="805"/>
      <c r="F3287" s="805"/>
    </row>
    <row r="3288" spans="5:6" ht="15">
      <c r="E3288" s="805"/>
      <c r="F3288" s="805"/>
    </row>
    <row r="3289" spans="5:6" ht="15">
      <c r="E3289" s="805"/>
      <c r="F3289" s="805"/>
    </row>
    <row r="3290" spans="5:6" ht="15">
      <c r="E3290" s="805"/>
      <c r="F3290" s="805"/>
    </row>
    <row r="3291" spans="5:6" ht="15">
      <c r="E3291" s="805"/>
      <c r="F3291" s="805"/>
    </row>
    <row r="3292" spans="5:6" ht="15">
      <c r="E3292" s="805"/>
      <c r="F3292" s="805"/>
    </row>
    <row r="3293" spans="5:6" ht="15">
      <c r="E3293" s="805"/>
      <c r="F3293" s="805"/>
    </row>
    <row r="3294" spans="5:6" ht="15">
      <c r="E3294" s="805"/>
      <c r="F3294" s="805"/>
    </row>
    <row r="3295" spans="5:6" ht="15">
      <c r="E3295" s="805"/>
      <c r="F3295" s="805"/>
    </row>
    <row r="3296" spans="5:6" ht="15">
      <c r="E3296" s="805"/>
      <c r="F3296" s="805"/>
    </row>
    <row r="3297" spans="5:6" ht="15">
      <c r="E3297" s="805"/>
      <c r="F3297" s="805"/>
    </row>
    <row r="3298" spans="5:6" ht="15">
      <c r="E3298" s="805"/>
      <c r="F3298" s="805"/>
    </row>
    <row r="3299" spans="5:6" ht="15">
      <c r="E3299" s="805"/>
      <c r="F3299" s="805"/>
    </row>
    <row r="3300" spans="5:6" ht="15">
      <c r="E3300" s="805"/>
      <c r="F3300" s="805"/>
    </row>
    <row r="3301" spans="5:6" ht="15">
      <c r="E3301" s="805"/>
      <c r="F3301" s="805"/>
    </row>
    <row r="3302" spans="5:6" ht="15">
      <c r="E3302" s="805"/>
      <c r="F3302" s="805"/>
    </row>
    <row r="3303" spans="5:6" ht="15">
      <c r="E3303" s="805"/>
      <c r="F3303" s="805"/>
    </row>
    <row r="3304" spans="5:6" ht="15">
      <c r="E3304" s="805"/>
      <c r="F3304" s="805"/>
    </row>
    <row r="3305" spans="5:6" ht="15">
      <c r="E3305" s="805"/>
      <c r="F3305" s="805"/>
    </row>
    <row r="3306" spans="5:6" ht="15">
      <c r="E3306" s="805"/>
      <c r="F3306" s="805"/>
    </row>
    <row r="3307" spans="5:6" ht="15">
      <c r="E3307" s="805"/>
      <c r="F3307" s="805"/>
    </row>
    <row r="3308" spans="5:6" ht="15">
      <c r="E3308" s="805"/>
      <c r="F3308" s="805"/>
    </row>
    <row r="3309" spans="5:6" ht="15">
      <c r="E3309" s="805"/>
      <c r="F3309" s="805"/>
    </row>
    <row r="3310" spans="5:6" ht="15">
      <c r="E3310" s="805"/>
      <c r="F3310" s="805"/>
    </row>
    <row r="3311" spans="5:6" ht="15">
      <c r="E3311" s="805"/>
      <c r="F3311" s="805"/>
    </row>
    <row r="3312" spans="5:6" ht="15">
      <c r="E3312" s="805"/>
      <c r="F3312" s="805"/>
    </row>
    <row r="3313" spans="5:6" ht="15">
      <c r="E3313" s="805"/>
      <c r="F3313" s="805"/>
    </row>
    <row r="3314" spans="5:6" ht="15">
      <c r="E3314" s="805"/>
      <c r="F3314" s="805"/>
    </row>
    <row r="3315" spans="5:6" ht="15">
      <c r="E3315" s="805"/>
      <c r="F3315" s="805"/>
    </row>
    <row r="3316" spans="5:6" ht="15">
      <c r="E3316" s="805"/>
      <c r="F3316" s="805"/>
    </row>
    <row r="3317" spans="5:6" ht="15">
      <c r="E3317" s="805"/>
      <c r="F3317" s="805"/>
    </row>
    <row r="3318" spans="5:6" ht="15">
      <c r="E3318" s="805"/>
      <c r="F3318" s="805"/>
    </row>
    <row r="3319" spans="5:6" ht="15">
      <c r="E3319" s="805"/>
      <c r="F3319" s="805"/>
    </row>
    <row r="3320" spans="5:6" ht="15">
      <c r="E3320" s="805"/>
      <c r="F3320" s="805"/>
    </row>
    <row r="3321" spans="5:6" ht="15">
      <c r="E3321" s="805"/>
      <c r="F3321" s="805"/>
    </row>
    <row r="3322" spans="5:6" ht="15">
      <c r="E3322" s="805"/>
      <c r="F3322" s="805"/>
    </row>
    <row r="3323" spans="5:6" ht="15">
      <c r="E3323" s="805"/>
      <c r="F3323" s="805"/>
    </row>
    <row r="3324" spans="5:6" ht="15">
      <c r="E3324" s="805"/>
      <c r="F3324" s="805"/>
    </row>
    <row r="3325" spans="5:6" ht="15">
      <c r="E3325" s="805"/>
      <c r="F3325" s="805"/>
    </row>
    <row r="3326" spans="5:6" ht="15">
      <c r="E3326" s="805"/>
      <c r="F3326" s="805"/>
    </row>
    <row r="3327" spans="5:6" ht="15">
      <c r="E3327" s="805"/>
      <c r="F3327" s="805"/>
    </row>
    <row r="3328" spans="5:6" ht="15">
      <c r="E3328" s="805"/>
      <c r="F3328" s="805"/>
    </row>
    <row r="3329" spans="5:6" ht="15">
      <c r="E3329" s="805"/>
      <c r="F3329" s="805"/>
    </row>
    <row r="3330" spans="5:6" ht="15">
      <c r="E3330" s="805"/>
      <c r="F3330" s="805"/>
    </row>
    <row r="3331" spans="5:6" ht="15">
      <c r="E3331" s="805"/>
      <c r="F3331" s="805"/>
    </row>
    <row r="3332" spans="5:6" ht="15">
      <c r="E3332" s="805"/>
      <c r="F3332" s="805"/>
    </row>
    <row r="3333" spans="5:6" ht="15">
      <c r="E3333" s="805"/>
      <c r="F3333" s="805"/>
    </row>
    <row r="3334" spans="5:6" ht="15">
      <c r="E3334" s="805"/>
      <c r="F3334" s="805"/>
    </row>
    <row r="3335" spans="5:6" ht="15">
      <c r="E3335" s="805"/>
      <c r="F3335" s="805"/>
    </row>
    <row r="3336" spans="5:6" ht="15">
      <c r="E3336" s="805"/>
      <c r="F3336" s="805"/>
    </row>
    <row r="3337" spans="5:6" ht="15">
      <c r="E3337" s="805"/>
      <c r="F3337" s="805"/>
    </row>
    <row r="3338" spans="5:6" ht="15">
      <c r="E3338" s="805"/>
      <c r="F3338" s="805"/>
    </row>
    <row r="3339" spans="5:6" ht="15">
      <c r="E3339" s="805"/>
      <c r="F3339" s="805"/>
    </row>
    <row r="3340" spans="5:6" ht="15">
      <c r="E3340" s="805"/>
      <c r="F3340" s="805"/>
    </row>
    <row r="3341" spans="5:6" ht="15">
      <c r="E3341" s="805"/>
      <c r="F3341" s="805"/>
    </row>
    <row r="3342" spans="5:6" ht="15">
      <c r="E3342" s="805"/>
      <c r="F3342" s="805"/>
    </row>
    <row r="3343" spans="5:6" ht="15">
      <c r="E3343" s="805"/>
      <c r="F3343" s="805"/>
    </row>
    <row r="3344" spans="5:6" ht="15">
      <c r="E3344" s="805"/>
      <c r="F3344" s="805"/>
    </row>
    <row r="3345" spans="5:6" ht="15">
      <c r="E3345" s="805"/>
      <c r="F3345" s="805"/>
    </row>
    <row r="3346" spans="5:6" ht="15">
      <c r="E3346" s="805"/>
      <c r="F3346" s="805"/>
    </row>
    <row r="3347" spans="5:6" ht="15">
      <c r="E3347" s="805"/>
      <c r="F3347" s="805"/>
    </row>
    <row r="3348" spans="5:6" ht="15">
      <c r="E3348" s="805"/>
      <c r="F3348" s="805"/>
    </row>
    <row r="3349" spans="5:6" ht="15">
      <c r="E3349" s="805"/>
      <c r="F3349" s="805"/>
    </row>
    <row r="3350" spans="5:6" ht="15">
      <c r="E3350" s="805"/>
      <c r="F3350" s="805"/>
    </row>
    <row r="3351" spans="5:6" ht="15">
      <c r="E3351" s="805"/>
      <c r="F3351" s="805"/>
    </row>
    <row r="3352" spans="5:6" ht="15">
      <c r="E3352" s="805"/>
      <c r="F3352" s="805"/>
    </row>
    <row r="3353" spans="5:6" ht="15">
      <c r="E3353" s="805"/>
      <c r="F3353" s="805"/>
    </row>
    <row r="3354" spans="5:6" ht="15">
      <c r="E3354" s="805"/>
      <c r="F3354" s="805"/>
    </row>
    <row r="3355" spans="5:6" ht="15">
      <c r="E3355" s="805"/>
      <c r="F3355" s="805"/>
    </row>
    <row r="3356" spans="5:6" ht="15">
      <c r="E3356" s="805"/>
      <c r="F3356" s="805"/>
    </row>
    <row r="3357" spans="5:6" ht="15">
      <c r="E3357" s="805"/>
      <c r="F3357" s="805"/>
    </row>
    <row r="3358" spans="5:6" ht="15">
      <c r="E3358" s="805"/>
      <c r="F3358" s="805"/>
    </row>
    <row r="3359" spans="5:6" ht="15">
      <c r="E3359" s="805"/>
      <c r="F3359" s="805"/>
    </row>
    <row r="3360" spans="5:6" ht="15">
      <c r="E3360" s="805"/>
      <c r="F3360" s="805"/>
    </row>
    <row r="3361" spans="5:6" ht="15">
      <c r="E3361" s="805"/>
      <c r="F3361" s="805"/>
    </row>
    <row r="3362" spans="5:6" ht="15">
      <c r="E3362" s="805"/>
      <c r="F3362" s="805"/>
    </row>
    <row r="3363" spans="5:6" ht="15">
      <c r="E3363" s="805"/>
      <c r="F3363" s="805"/>
    </row>
    <row r="3364" spans="5:6" ht="15">
      <c r="E3364" s="805"/>
      <c r="F3364" s="805"/>
    </row>
    <row r="3365" spans="5:6" ht="15">
      <c r="E3365" s="805"/>
      <c r="F3365" s="805"/>
    </row>
    <row r="3366" spans="5:6" ht="15">
      <c r="E3366" s="805"/>
      <c r="F3366" s="805"/>
    </row>
    <row r="3367" spans="5:6" ht="15">
      <c r="E3367" s="805"/>
      <c r="F3367" s="805"/>
    </row>
    <row r="3368" spans="5:6" ht="15">
      <c r="E3368" s="805"/>
      <c r="F3368" s="805"/>
    </row>
    <row r="3369" spans="5:6" ht="15">
      <c r="E3369" s="805"/>
      <c r="F3369" s="805"/>
    </row>
    <row r="3370" spans="5:6" ht="15">
      <c r="E3370" s="805"/>
      <c r="F3370" s="805"/>
    </row>
    <row r="3371" spans="5:6" ht="15">
      <c r="E3371" s="805"/>
      <c r="F3371" s="805"/>
    </row>
    <row r="3372" spans="5:6" ht="15">
      <c r="E3372" s="805"/>
      <c r="F3372" s="805"/>
    </row>
    <row r="3373" spans="5:6" ht="15">
      <c r="E3373" s="805"/>
      <c r="F3373" s="805"/>
    </row>
    <row r="3374" spans="5:6" ht="15">
      <c r="E3374" s="805"/>
      <c r="F3374" s="805"/>
    </row>
    <row r="3375" spans="5:6" ht="15">
      <c r="E3375" s="805"/>
      <c r="F3375" s="805"/>
    </row>
    <row r="3376" spans="5:6" ht="15">
      <c r="E3376" s="805"/>
      <c r="F3376" s="805"/>
    </row>
    <row r="3377" spans="5:6" ht="15">
      <c r="E3377" s="805"/>
      <c r="F3377" s="805"/>
    </row>
    <row r="3378" spans="5:6" ht="15">
      <c r="E3378" s="805"/>
      <c r="F3378" s="805"/>
    </row>
    <row r="3379" spans="5:6" ht="15">
      <c r="E3379" s="805"/>
      <c r="F3379" s="805"/>
    </row>
    <row r="3380" spans="5:6" ht="15">
      <c r="F3380" s="805"/>
    </row>
    <row r="3381" spans="5:6" ht="15">
      <c r="F3381" s="805"/>
    </row>
    <row r="3382" spans="5:6" ht="15">
      <c r="F3382" s="805"/>
    </row>
    <row r="3383" spans="5:6" ht="15">
      <c r="F3383" s="805"/>
    </row>
    <row r="3384" spans="5:6" ht="15">
      <c r="F3384" s="805"/>
    </row>
    <row r="3385" spans="5:6" ht="15">
      <c r="F3385" s="805"/>
    </row>
    <row r="3386" spans="5:6" ht="15">
      <c r="F3386" s="805"/>
    </row>
    <row r="3387" spans="5:6" ht="15">
      <c r="F3387" s="805"/>
    </row>
    <row r="3388" spans="5:6" ht="15">
      <c r="F3388" s="805"/>
    </row>
    <row r="3389" spans="5:6" ht="15">
      <c r="F3389" s="805"/>
    </row>
    <row r="3390" spans="5:6" ht="15">
      <c r="F3390" s="805"/>
    </row>
    <row r="3391" spans="5:6" ht="15">
      <c r="F3391" s="805"/>
    </row>
    <row r="3392" spans="5:6" ht="15">
      <c r="F3392" s="805"/>
    </row>
    <row r="3393" spans="6:6" ht="15">
      <c r="F3393" s="805"/>
    </row>
    <row r="3394" spans="6:6" ht="15">
      <c r="F3394" s="805"/>
    </row>
    <row r="3395" spans="6:6" ht="15">
      <c r="F3395" s="805"/>
    </row>
    <row r="3396" spans="6:6" ht="15">
      <c r="F3396" s="805"/>
    </row>
    <row r="3397" spans="6:6" ht="15">
      <c r="F3397" s="805"/>
    </row>
    <row r="3398" spans="6:6" ht="15">
      <c r="F3398" s="805"/>
    </row>
    <row r="3399" spans="6:6" ht="15">
      <c r="F3399" s="805"/>
    </row>
    <row r="3400" spans="6:6" ht="15">
      <c r="F3400" s="805"/>
    </row>
    <row r="3401" spans="6:6" ht="15">
      <c r="F3401" s="805"/>
    </row>
    <row r="3402" spans="6:6" ht="15">
      <c r="F3402" s="805"/>
    </row>
    <row r="3403" spans="6:6" ht="15">
      <c r="F3403" s="805"/>
    </row>
    <row r="3404" spans="6:6" ht="15">
      <c r="F3404" s="805"/>
    </row>
    <row r="3405" spans="6:6" ht="15">
      <c r="F3405" s="805"/>
    </row>
    <row r="3406" spans="6:6" ht="15">
      <c r="F3406" s="805"/>
    </row>
    <row r="3407" spans="6:6" ht="15">
      <c r="F3407" s="805"/>
    </row>
    <row r="3408" spans="6:6" ht="15">
      <c r="F3408" s="805"/>
    </row>
    <row r="3409" spans="6:6" ht="15">
      <c r="F3409" s="805"/>
    </row>
    <row r="3410" spans="6:6" ht="15">
      <c r="F3410" s="805"/>
    </row>
    <row r="3411" spans="6:6" ht="15">
      <c r="F3411" s="805"/>
    </row>
    <row r="3412" spans="6:6" ht="15">
      <c r="F3412" s="805"/>
    </row>
    <row r="3413" spans="6:6" ht="15">
      <c r="F3413" s="805"/>
    </row>
    <row r="3414" spans="6:6" ht="15">
      <c r="F3414" s="805"/>
    </row>
    <row r="3415" spans="6:6" ht="15">
      <c r="F3415" s="805"/>
    </row>
    <row r="3416" spans="6:6" ht="15">
      <c r="F3416" s="805"/>
    </row>
    <row r="3417" spans="6:6" ht="15">
      <c r="F3417" s="805"/>
    </row>
    <row r="3418" spans="6:6" ht="15">
      <c r="F3418" s="805"/>
    </row>
    <row r="3419" spans="6:6" ht="15">
      <c r="F3419" s="805"/>
    </row>
    <row r="3420" spans="6:6" ht="15">
      <c r="F3420" s="805"/>
    </row>
    <row r="3421" spans="6:6" ht="15">
      <c r="F3421" s="805"/>
    </row>
    <row r="3422" spans="6:6" ht="15">
      <c r="F3422" s="805"/>
    </row>
    <row r="3423" spans="6:6" ht="15">
      <c r="F3423" s="805"/>
    </row>
    <row r="3424" spans="6:6" ht="15">
      <c r="F3424" s="805"/>
    </row>
    <row r="3425" spans="6:6" ht="15">
      <c r="F3425" s="805"/>
    </row>
    <row r="3426" spans="6:6" ht="15">
      <c r="F3426" s="805"/>
    </row>
    <row r="3427" spans="6:6" ht="15">
      <c r="F3427" s="805"/>
    </row>
    <row r="3428" spans="6:6" ht="15">
      <c r="F3428" s="805"/>
    </row>
    <row r="3429" spans="6:6" ht="15">
      <c r="F3429" s="805"/>
    </row>
    <row r="3430" spans="6:6" ht="15">
      <c r="F3430" s="805"/>
    </row>
    <row r="3431" spans="6:6" ht="15">
      <c r="F3431" s="805"/>
    </row>
    <row r="3432" spans="6:6" ht="15">
      <c r="F3432" s="805"/>
    </row>
    <row r="3433" spans="6:6" ht="15">
      <c r="F3433" s="805"/>
    </row>
    <row r="3434" spans="6:6" ht="15">
      <c r="F3434" s="805"/>
    </row>
    <row r="3435" spans="6:6" ht="15">
      <c r="F3435" s="805"/>
    </row>
    <row r="3436" spans="6:6" ht="15">
      <c r="F3436" s="805"/>
    </row>
    <row r="3437" spans="6:6" ht="15">
      <c r="F3437" s="805"/>
    </row>
    <row r="3438" spans="6:6" ht="15">
      <c r="F3438" s="805"/>
    </row>
    <row r="3439" spans="6:6" ht="15">
      <c r="F3439" s="805"/>
    </row>
    <row r="3440" spans="6:6" ht="15">
      <c r="F3440" s="805"/>
    </row>
    <row r="3441" spans="6:6" ht="15">
      <c r="F3441" s="805"/>
    </row>
    <row r="3442" spans="6:6" ht="15">
      <c r="F3442" s="805"/>
    </row>
    <row r="3443" spans="6:6" ht="15">
      <c r="F3443" s="805"/>
    </row>
    <row r="3444" spans="6:6" ht="15">
      <c r="F3444" s="805"/>
    </row>
    <row r="3445" spans="6:6" ht="15">
      <c r="F3445" s="805"/>
    </row>
    <row r="3446" spans="6:6" ht="15">
      <c r="F3446" s="805"/>
    </row>
    <row r="3447" spans="6:6" ht="15">
      <c r="F3447" s="805"/>
    </row>
    <row r="3448" spans="6:6" ht="15">
      <c r="F3448" s="805"/>
    </row>
    <row r="3449" spans="6:6" ht="15">
      <c r="F3449" s="805"/>
    </row>
    <row r="3450" spans="6:6" ht="15">
      <c r="F3450" s="805"/>
    </row>
    <row r="3451" spans="6:6" ht="15">
      <c r="F3451" s="805"/>
    </row>
    <row r="3452" spans="6:6" ht="15">
      <c r="F3452" s="805"/>
    </row>
    <row r="3453" spans="6:6" ht="15">
      <c r="F3453" s="805"/>
    </row>
    <row r="3454" spans="6:6" ht="15">
      <c r="F3454" s="805"/>
    </row>
    <row r="3455" spans="6:6" ht="15">
      <c r="F3455" s="805"/>
    </row>
    <row r="3456" spans="6:6" ht="15">
      <c r="F3456" s="805"/>
    </row>
    <row r="3457" spans="6:6" ht="15">
      <c r="F3457" s="805"/>
    </row>
    <row r="3458" spans="6:6" ht="15">
      <c r="F3458" s="805"/>
    </row>
    <row r="3459" spans="6:6" ht="15">
      <c r="F3459" s="805"/>
    </row>
    <row r="3460" spans="6:6" ht="15">
      <c r="F3460" s="805"/>
    </row>
    <row r="3461" spans="6:6" ht="15">
      <c r="F3461" s="805"/>
    </row>
    <row r="3462" spans="6:6" ht="15">
      <c r="F3462" s="805"/>
    </row>
    <row r="3463" spans="6:6" ht="15">
      <c r="F3463" s="805"/>
    </row>
    <row r="3464" spans="6:6" ht="15">
      <c r="F3464" s="805"/>
    </row>
    <row r="3465" spans="6:6" ht="15">
      <c r="F3465" s="805"/>
    </row>
    <row r="3466" spans="6:6" ht="15">
      <c r="F3466" s="805"/>
    </row>
    <row r="3467" spans="6:6" ht="15">
      <c r="F3467" s="805"/>
    </row>
    <row r="3468" spans="6:6" ht="15">
      <c r="F3468" s="805"/>
    </row>
    <row r="3469" spans="6:6" ht="15">
      <c r="F3469" s="805"/>
    </row>
    <row r="3470" spans="6:6" ht="15">
      <c r="F3470" s="805"/>
    </row>
    <row r="3471" spans="6:6" ht="15">
      <c r="F3471" s="805"/>
    </row>
    <row r="3472" spans="6:6" ht="15">
      <c r="F3472" s="805"/>
    </row>
    <row r="3473" spans="6:6" ht="15">
      <c r="F3473" s="805"/>
    </row>
    <row r="3474" spans="6:6" ht="15">
      <c r="F3474" s="805"/>
    </row>
    <row r="3475" spans="6:6" ht="15">
      <c r="F3475" s="805"/>
    </row>
    <row r="3476" spans="6:6" ht="15">
      <c r="F3476" s="805"/>
    </row>
    <row r="3477" spans="6:6" ht="15">
      <c r="F3477" s="805"/>
    </row>
    <row r="3478" spans="6:6" ht="15">
      <c r="F3478" s="805"/>
    </row>
    <row r="3479" spans="6:6" ht="15">
      <c r="F3479" s="805"/>
    </row>
    <row r="3480" spans="6:6" ht="15">
      <c r="F3480" s="805"/>
    </row>
    <row r="3481" spans="6:6" ht="15">
      <c r="F3481" s="805"/>
    </row>
    <row r="3482" spans="6:6" ht="15">
      <c r="F3482" s="805"/>
    </row>
    <row r="3483" spans="6:6" ht="15">
      <c r="F3483" s="805"/>
    </row>
    <row r="3484" spans="6:6" ht="15">
      <c r="F3484" s="805"/>
    </row>
    <row r="3485" spans="6:6" ht="15">
      <c r="F3485" s="805"/>
    </row>
    <row r="3486" spans="6:6" ht="15">
      <c r="F3486" s="805"/>
    </row>
    <row r="3487" spans="6:6" ht="15">
      <c r="F3487" s="805"/>
    </row>
    <row r="3488" spans="6:6" ht="15">
      <c r="F3488" s="805"/>
    </row>
    <row r="3489" spans="6:6" ht="15">
      <c r="F3489" s="805"/>
    </row>
    <row r="3490" spans="6:6" ht="15">
      <c r="F3490" s="805"/>
    </row>
    <row r="3491" spans="6:6" ht="15">
      <c r="F3491" s="805"/>
    </row>
    <row r="3492" spans="6:6" ht="15">
      <c r="F3492" s="805"/>
    </row>
    <row r="3493" spans="6:6" ht="15">
      <c r="F3493" s="805"/>
    </row>
    <row r="3494" spans="6:6" ht="15">
      <c r="F3494" s="805"/>
    </row>
    <row r="3495" spans="6:6" ht="15">
      <c r="F3495" s="805"/>
    </row>
    <row r="3496" spans="6:6" ht="15">
      <c r="F3496" s="805"/>
    </row>
    <row r="3497" spans="6:6" ht="15">
      <c r="F3497" s="805"/>
    </row>
    <row r="3498" spans="6:6" ht="15">
      <c r="F3498" s="805"/>
    </row>
    <row r="3499" spans="6:6" ht="15">
      <c r="F3499" s="805"/>
    </row>
    <row r="3500" spans="6:6" ht="15">
      <c r="F3500" s="805"/>
    </row>
    <row r="3501" spans="6:6" ht="15">
      <c r="F3501" s="805"/>
    </row>
    <row r="3502" spans="6:6" ht="15">
      <c r="F3502" s="805"/>
    </row>
    <row r="3503" spans="6:6" ht="15">
      <c r="F3503" s="805"/>
    </row>
    <row r="3504" spans="6:6" ht="15">
      <c r="F3504" s="805"/>
    </row>
    <row r="3505" spans="6:6" ht="15">
      <c r="F3505" s="805"/>
    </row>
    <row r="3506" spans="6:6" ht="15">
      <c r="F3506" s="805"/>
    </row>
    <row r="3507" spans="6:6" ht="15">
      <c r="F3507" s="805"/>
    </row>
    <row r="3508" spans="6:6" ht="15">
      <c r="F3508" s="805"/>
    </row>
    <row r="3509" spans="6:6" ht="15">
      <c r="F3509" s="805"/>
    </row>
    <row r="3510" spans="6:6" ht="15">
      <c r="F3510" s="805"/>
    </row>
    <row r="3511" spans="6:6" ht="15">
      <c r="F3511" s="805"/>
    </row>
    <row r="3512" spans="6:6" ht="15">
      <c r="F3512" s="805"/>
    </row>
    <row r="3513" spans="6:6" ht="15">
      <c r="F3513" s="805"/>
    </row>
    <row r="3514" spans="6:6" ht="15">
      <c r="F3514" s="805"/>
    </row>
    <row r="3515" spans="6:6" ht="15">
      <c r="F3515" s="805"/>
    </row>
    <row r="3516" spans="6:6" ht="15">
      <c r="F3516" s="805"/>
    </row>
    <row r="3517" spans="6:6" ht="15">
      <c r="F3517" s="805"/>
    </row>
    <row r="3518" spans="6:6" ht="15">
      <c r="F3518" s="805"/>
    </row>
    <row r="3519" spans="6:6" ht="15">
      <c r="F3519" s="805"/>
    </row>
    <row r="3520" spans="6:6" ht="15">
      <c r="F3520" s="805"/>
    </row>
    <row r="3521" spans="6:6" ht="15">
      <c r="F3521" s="805"/>
    </row>
    <row r="3522" spans="6:6" ht="15">
      <c r="F3522" s="805"/>
    </row>
    <row r="3523" spans="6:6" ht="15">
      <c r="F3523" s="805"/>
    </row>
    <row r="3524" spans="6:6" ht="15">
      <c r="F3524" s="805"/>
    </row>
    <row r="3525" spans="6:6" ht="15">
      <c r="F3525" s="805"/>
    </row>
    <row r="3526" spans="6:6" ht="15">
      <c r="F3526" s="805"/>
    </row>
    <row r="3527" spans="6:6" ht="15">
      <c r="F3527" s="805"/>
    </row>
    <row r="3528" spans="6:6" ht="15">
      <c r="F3528" s="805"/>
    </row>
    <row r="3529" spans="6:6" ht="15">
      <c r="F3529" s="805"/>
    </row>
    <row r="3530" spans="6:6" ht="15">
      <c r="F3530" s="805"/>
    </row>
    <row r="3531" spans="6:6" ht="15">
      <c r="F3531" s="805"/>
    </row>
    <row r="3532" spans="6:6" ht="15">
      <c r="F3532" s="805"/>
    </row>
    <row r="3533" spans="6:6" ht="15">
      <c r="F3533" s="805"/>
    </row>
    <row r="3534" spans="6:6" ht="15">
      <c r="F3534" s="805"/>
    </row>
    <row r="3535" spans="6:6" ht="15">
      <c r="F3535" s="805"/>
    </row>
    <row r="3536" spans="6:6" ht="15">
      <c r="F3536" s="805"/>
    </row>
    <row r="3537" spans="6:6" ht="15">
      <c r="F3537" s="805"/>
    </row>
    <row r="3538" spans="6:6" ht="15">
      <c r="F3538" s="805"/>
    </row>
    <row r="3539" spans="6:6" ht="15">
      <c r="F3539" s="805"/>
    </row>
    <row r="3540" spans="6:6" ht="15">
      <c r="F3540" s="805"/>
    </row>
    <row r="3541" spans="6:6" ht="15">
      <c r="F3541" s="805"/>
    </row>
    <row r="3542" spans="6:6" ht="15">
      <c r="F3542" s="805"/>
    </row>
    <row r="3543" spans="6:6" ht="15">
      <c r="F3543" s="805"/>
    </row>
    <row r="3544" spans="6:6" ht="15">
      <c r="F3544" s="805"/>
    </row>
    <row r="3545" spans="6:6" ht="15">
      <c r="F3545" s="805"/>
    </row>
    <row r="3546" spans="6:6" ht="15">
      <c r="F3546" s="805"/>
    </row>
    <row r="3547" spans="6:6" ht="15">
      <c r="F3547" s="805"/>
    </row>
    <row r="3548" spans="6:6" ht="15">
      <c r="F3548" s="805"/>
    </row>
    <row r="3549" spans="6:6" ht="15">
      <c r="F3549" s="805"/>
    </row>
    <row r="3550" spans="6:6" ht="15">
      <c r="F3550" s="805"/>
    </row>
    <row r="3551" spans="6:6" ht="15">
      <c r="F3551" s="805"/>
    </row>
    <row r="3552" spans="6:6" ht="15">
      <c r="F3552" s="805"/>
    </row>
    <row r="3553" spans="6:6" ht="15">
      <c r="F3553" s="805"/>
    </row>
    <row r="3554" spans="6:6" ht="15">
      <c r="F3554" s="805"/>
    </row>
    <row r="3555" spans="6:6" ht="15">
      <c r="F3555" s="805"/>
    </row>
    <row r="3556" spans="6:6" ht="15">
      <c r="F3556" s="805"/>
    </row>
    <row r="3557" spans="6:6" ht="15">
      <c r="F3557" s="805"/>
    </row>
    <row r="3558" spans="6:6" ht="15">
      <c r="F3558" s="805"/>
    </row>
    <row r="3559" spans="6:6" ht="15">
      <c r="F3559" s="805"/>
    </row>
    <row r="3560" spans="6:6" ht="15">
      <c r="F3560" s="805"/>
    </row>
    <row r="3561" spans="6:6" ht="15">
      <c r="F3561" s="805"/>
    </row>
    <row r="3562" spans="6:6" ht="15">
      <c r="F3562" s="805"/>
    </row>
    <row r="3563" spans="6:6" ht="15">
      <c r="F3563" s="805"/>
    </row>
    <row r="3564" spans="6:6" ht="15">
      <c r="F3564" s="805"/>
    </row>
    <row r="3565" spans="6:6" ht="15">
      <c r="F3565" s="805"/>
    </row>
    <row r="3566" spans="6:6" ht="15">
      <c r="F3566" s="805"/>
    </row>
    <row r="3567" spans="6:6" ht="15">
      <c r="F3567" s="805"/>
    </row>
    <row r="3568" spans="6:6" ht="15">
      <c r="F3568" s="805"/>
    </row>
    <row r="3569" spans="6:6" ht="15">
      <c r="F3569" s="805"/>
    </row>
    <row r="3570" spans="6:6" ht="15">
      <c r="F3570" s="805"/>
    </row>
    <row r="3571" spans="6:6" ht="15">
      <c r="F3571" s="805"/>
    </row>
    <row r="3572" spans="6:6" ht="15">
      <c r="F3572" s="805"/>
    </row>
    <row r="3573" spans="6:6" ht="15">
      <c r="F3573" s="805"/>
    </row>
    <row r="3574" spans="6:6" ht="15">
      <c r="F3574" s="805"/>
    </row>
    <row r="3575" spans="6:6" ht="15">
      <c r="F3575" s="805"/>
    </row>
    <row r="3576" spans="6:6" ht="15">
      <c r="F3576" s="805"/>
    </row>
    <row r="3577" spans="6:6" ht="15">
      <c r="F3577" s="805"/>
    </row>
    <row r="3578" spans="6:6" ht="15">
      <c r="F3578" s="805"/>
    </row>
    <row r="3579" spans="6:6" ht="15">
      <c r="F3579" s="805"/>
    </row>
    <row r="3580" spans="6:6" ht="15">
      <c r="F3580" s="805"/>
    </row>
    <row r="3581" spans="6:6" ht="15">
      <c r="F3581" s="805"/>
    </row>
    <row r="3582" spans="6:6" ht="15">
      <c r="F3582" s="805"/>
    </row>
    <row r="3583" spans="6:6" ht="15">
      <c r="F3583" s="805"/>
    </row>
    <row r="3584" spans="6:6" ht="15">
      <c r="F3584" s="805"/>
    </row>
    <row r="3585" spans="6:6" ht="15">
      <c r="F3585" s="805"/>
    </row>
    <row r="3586" spans="6:6" ht="15">
      <c r="F3586" s="805"/>
    </row>
    <row r="3587" spans="6:6" ht="15">
      <c r="F3587" s="805"/>
    </row>
    <row r="3588" spans="6:6" ht="15">
      <c r="F3588" s="805"/>
    </row>
    <row r="3589" spans="6:6" ht="15">
      <c r="F3589" s="805"/>
    </row>
    <row r="3590" spans="6:6" ht="15">
      <c r="F3590" s="805"/>
    </row>
    <row r="3591" spans="6:6" ht="15">
      <c r="F3591" s="805"/>
    </row>
    <row r="3592" spans="6:6" ht="15">
      <c r="F3592" s="805"/>
    </row>
    <row r="3593" spans="6:6" ht="15">
      <c r="F3593" s="805"/>
    </row>
    <row r="3594" spans="6:6" ht="15">
      <c r="F3594" s="805"/>
    </row>
    <row r="3595" spans="6:6" ht="15">
      <c r="F3595" s="805"/>
    </row>
    <row r="3596" spans="6:6" ht="15">
      <c r="F3596" s="805"/>
    </row>
    <row r="3597" spans="6:6" ht="15">
      <c r="F3597" s="805"/>
    </row>
    <row r="3598" spans="6:6" ht="15">
      <c r="F3598" s="805"/>
    </row>
    <row r="3599" spans="6:6" ht="15">
      <c r="F3599" s="805"/>
    </row>
    <row r="3600" spans="6:6" ht="15">
      <c r="F3600" s="805"/>
    </row>
    <row r="3601" spans="6:6" ht="15">
      <c r="F3601" s="805"/>
    </row>
    <row r="3602" spans="6:6" ht="15">
      <c r="F3602" s="805"/>
    </row>
    <row r="3603" spans="6:6" ht="15">
      <c r="F3603" s="805"/>
    </row>
    <row r="3604" spans="6:6" ht="15">
      <c r="F3604" s="805"/>
    </row>
    <row r="3605" spans="6:6" ht="15">
      <c r="F3605" s="805"/>
    </row>
    <row r="3606" spans="6:6" ht="15">
      <c r="F3606" s="805"/>
    </row>
    <row r="3607" spans="6:6" ht="15">
      <c r="F3607" s="805"/>
    </row>
    <row r="3608" spans="6:6" ht="15">
      <c r="F3608" s="805"/>
    </row>
    <row r="3609" spans="6:6" ht="15">
      <c r="F3609" s="805"/>
    </row>
    <row r="3610" spans="6:6" ht="15">
      <c r="F3610" s="805"/>
    </row>
    <row r="3611" spans="6:6" ht="15">
      <c r="F3611" s="805"/>
    </row>
    <row r="3612" spans="6:6" ht="15">
      <c r="F3612" s="805"/>
    </row>
    <row r="3613" spans="6:6" ht="15">
      <c r="F3613" s="805"/>
    </row>
    <row r="3614" spans="6:6" ht="15">
      <c r="F3614" s="805"/>
    </row>
    <row r="3615" spans="6:6" ht="15">
      <c r="F3615" s="805"/>
    </row>
    <row r="3616" spans="6:6" ht="15">
      <c r="F3616" s="805"/>
    </row>
    <row r="3617" spans="6:6" ht="15">
      <c r="F3617" s="805"/>
    </row>
    <row r="3618" spans="6:6" ht="15">
      <c r="F3618" s="805"/>
    </row>
    <row r="3619" spans="6:6" ht="15">
      <c r="F3619" s="805"/>
    </row>
    <row r="3620" spans="6:6" ht="15">
      <c r="F3620" s="805"/>
    </row>
    <row r="3621" spans="6:6" ht="15">
      <c r="F3621" s="805"/>
    </row>
    <row r="3622" spans="6:6" ht="15">
      <c r="F3622" s="805"/>
    </row>
    <row r="3623" spans="6:6" ht="15">
      <c r="F3623" s="805"/>
    </row>
    <row r="3624" spans="6:6" ht="15">
      <c r="F3624" s="805"/>
    </row>
    <row r="3625" spans="6:6" ht="15">
      <c r="F3625" s="805"/>
    </row>
    <row r="3626" spans="6:6" ht="15">
      <c r="F3626" s="805"/>
    </row>
    <row r="3627" spans="6:6" ht="15">
      <c r="F3627" s="805"/>
    </row>
    <row r="3628" spans="6:6" ht="15">
      <c r="F3628" s="805"/>
    </row>
    <row r="3629" spans="6:6" ht="15">
      <c r="F3629" s="805"/>
    </row>
    <row r="3630" spans="6:6" ht="15">
      <c r="F3630" s="805"/>
    </row>
    <row r="3631" spans="6:6" ht="15">
      <c r="F3631" s="805"/>
    </row>
    <row r="3632" spans="6:6" ht="15">
      <c r="F3632" s="805"/>
    </row>
    <row r="3633" spans="6:6" ht="15">
      <c r="F3633" s="805"/>
    </row>
    <row r="3634" spans="6:6" ht="15">
      <c r="F3634" s="805"/>
    </row>
    <row r="3635" spans="6:6" ht="15">
      <c r="F3635" s="805"/>
    </row>
    <row r="3636" spans="6:6" ht="15">
      <c r="F3636" s="805"/>
    </row>
    <row r="3637" spans="6:6" ht="15">
      <c r="F3637" s="805"/>
    </row>
    <row r="3638" spans="6:6" ht="15">
      <c r="F3638" s="805"/>
    </row>
    <row r="3639" spans="6:6" ht="15">
      <c r="F3639" s="805"/>
    </row>
    <row r="3640" spans="6:6" ht="15">
      <c r="F3640" s="805"/>
    </row>
    <row r="3641" spans="6:6" ht="15">
      <c r="F3641" s="805"/>
    </row>
    <row r="3642" spans="6:6" ht="15">
      <c r="F3642" s="805"/>
    </row>
    <row r="3643" spans="6:6" ht="15">
      <c r="F3643" s="805"/>
    </row>
    <row r="3644" spans="6:6" ht="15">
      <c r="F3644" s="805"/>
    </row>
    <row r="3645" spans="6:6" ht="15">
      <c r="F3645" s="805"/>
    </row>
    <row r="3646" spans="6:6" ht="15">
      <c r="F3646" s="805"/>
    </row>
    <row r="3647" spans="6:6" ht="15">
      <c r="F3647" s="805"/>
    </row>
    <row r="3648" spans="6:6" ht="15">
      <c r="F3648" s="805"/>
    </row>
    <row r="3649" spans="6:6" ht="15">
      <c r="F3649" s="805"/>
    </row>
    <row r="3650" spans="6:6" ht="15">
      <c r="F3650" s="805"/>
    </row>
    <row r="3651" spans="6:6" ht="15">
      <c r="F3651" s="805"/>
    </row>
    <row r="3652" spans="6:6" ht="15">
      <c r="F3652" s="805"/>
    </row>
    <row r="3653" spans="6:6" ht="15">
      <c r="F3653" s="805"/>
    </row>
    <row r="3654" spans="6:6" ht="15">
      <c r="F3654" s="805"/>
    </row>
    <row r="3655" spans="6:6" ht="15">
      <c r="F3655" s="805"/>
    </row>
    <row r="3656" spans="6:6" ht="15">
      <c r="F3656" s="805"/>
    </row>
    <row r="3657" spans="6:6" ht="15">
      <c r="F3657" s="805"/>
    </row>
    <row r="3658" spans="6:6" ht="15">
      <c r="F3658" s="805"/>
    </row>
    <row r="3659" spans="6:6" ht="15">
      <c r="F3659" s="805"/>
    </row>
    <row r="3660" spans="6:6" ht="15">
      <c r="F3660" s="805"/>
    </row>
    <row r="3661" spans="6:6" ht="15">
      <c r="F3661" s="805"/>
    </row>
    <row r="3662" spans="6:6" ht="15">
      <c r="F3662" s="805"/>
    </row>
    <row r="3663" spans="6:6" ht="15">
      <c r="F3663" s="805"/>
    </row>
    <row r="3664" spans="6:6" ht="15">
      <c r="F3664" s="805"/>
    </row>
    <row r="3665" spans="6:6" ht="15">
      <c r="F3665" s="805"/>
    </row>
    <row r="3666" spans="6:6" ht="15">
      <c r="F3666" s="805"/>
    </row>
    <row r="3667" spans="6:6" ht="15">
      <c r="F3667" s="805"/>
    </row>
    <row r="3668" spans="6:6" ht="15">
      <c r="F3668" s="805"/>
    </row>
    <row r="3669" spans="6:6" ht="15">
      <c r="F3669" s="805"/>
    </row>
    <row r="3670" spans="6:6" ht="15">
      <c r="F3670" s="805"/>
    </row>
    <row r="3671" spans="6:6" ht="15">
      <c r="F3671" s="805"/>
    </row>
    <row r="3672" spans="6:6" ht="15">
      <c r="F3672" s="805"/>
    </row>
    <row r="3673" spans="6:6" ht="15">
      <c r="F3673" s="805"/>
    </row>
    <row r="3674" spans="6:6" ht="15">
      <c r="F3674" s="805"/>
    </row>
    <row r="3675" spans="6:6" ht="15">
      <c r="F3675" s="805"/>
    </row>
    <row r="3676" spans="6:6" ht="15">
      <c r="F3676" s="805"/>
    </row>
    <row r="3677" spans="6:6" ht="15">
      <c r="F3677" s="805"/>
    </row>
    <row r="3678" spans="6:6" ht="15">
      <c r="F3678" s="805"/>
    </row>
    <row r="3679" spans="6:6" ht="15">
      <c r="F3679" s="805"/>
    </row>
    <row r="3680" spans="6:6" ht="15">
      <c r="F3680" s="805"/>
    </row>
    <row r="3681" spans="6:6" ht="15">
      <c r="F3681" s="805"/>
    </row>
    <row r="3682" spans="6:6" ht="15">
      <c r="F3682" s="805"/>
    </row>
    <row r="3683" spans="6:6" ht="15">
      <c r="F3683" s="805"/>
    </row>
    <row r="3684" spans="6:6" ht="15">
      <c r="F3684" s="805"/>
    </row>
    <row r="3685" spans="6:6" ht="15">
      <c r="F3685" s="805"/>
    </row>
    <row r="3686" spans="6:6" ht="15">
      <c r="F3686" s="805"/>
    </row>
    <row r="3687" spans="6:6" ht="15">
      <c r="F3687" s="805"/>
    </row>
    <row r="3688" spans="6:6" ht="15">
      <c r="F3688" s="805"/>
    </row>
    <row r="3689" spans="6:6" ht="15">
      <c r="F3689" s="805"/>
    </row>
    <row r="3690" spans="6:6" ht="15">
      <c r="F3690" s="805"/>
    </row>
    <row r="3691" spans="6:6" ht="15">
      <c r="F3691" s="805"/>
    </row>
    <row r="3692" spans="6:6" ht="15">
      <c r="F3692" s="805"/>
    </row>
    <row r="3693" spans="6:6" ht="15">
      <c r="F3693" s="805"/>
    </row>
    <row r="3694" spans="6:6" ht="15">
      <c r="F3694" s="805"/>
    </row>
    <row r="3695" spans="6:6" ht="15">
      <c r="F3695" s="805"/>
    </row>
    <row r="3696" spans="6:6" ht="15">
      <c r="F3696" s="805"/>
    </row>
    <row r="3697" spans="6:6" ht="15">
      <c r="F3697" s="805"/>
    </row>
    <row r="3698" spans="6:6" ht="15">
      <c r="F3698" s="805"/>
    </row>
    <row r="3699" spans="6:6" ht="15">
      <c r="F3699" s="805"/>
    </row>
    <row r="3700" spans="6:6" ht="15">
      <c r="F3700" s="805"/>
    </row>
    <row r="3701" spans="6:6" ht="15">
      <c r="F3701" s="805"/>
    </row>
    <row r="3702" spans="6:6" ht="15">
      <c r="F3702" s="805"/>
    </row>
    <row r="3703" spans="6:6" ht="15">
      <c r="F3703" s="805"/>
    </row>
    <row r="3704" spans="6:6" ht="15">
      <c r="F3704" s="805"/>
    </row>
    <row r="3705" spans="6:6" ht="15">
      <c r="F3705" s="805"/>
    </row>
    <row r="3706" spans="6:6" ht="15">
      <c r="F3706" s="805"/>
    </row>
    <row r="3707" spans="6:6" ht="15">
      <c r="F3707" s="805"/>
    </row>
    <row r="3708" spans="6:6" ht="15">
      <c r="F3708" s="805"/>
    </row>
    <row r="3709" spans="6:6" ht="15">
      <c r="F3709" s="805"/>
    </row>
    <row r="3710" spans="6:6" ht="15">
      <c r="F3710" s="805"/>
    </row>
    <row r="3711" spans="6:6" ht="15">
      <c r="F3711" s="805"/>
    </row>
    <row r="3712" spans="6:6" ht="15">
      <c r="F3712" s="805"/>
    </row>
    <row r="3713" spans="6:6" ht="15">
      <c r="F3713" s="805"/>
    </row>
    <row r="3714" spans="6:6" ht="15">
      <c r="F3714" s="805"/>
    </row>
    <row r="3715" spans="6:6" ht="15">
      <c r="F3715" s="805"/>
    </row>
    <row r="3716" spans="6:6" ht="15">
      <c r="F3716" s="805"/>
    </row>
    <row r="3717" spans="6:6" ht="15">
      <c r="F3717" s="805"/>
    </row>
    <row r="3718" spans="6:6" ht="15">
      <c r="F3718" s="805"/>
    </row>
    <row r="3719" spans="6:6" ht="15">
      <c r="F3719" s="805"/>
    </row>
    <row r="3720" spans="6:6" ht="15">
      <c r="F3720" s="805"/>
    </row>
    <row r="3721" spans="6:6" ht="15">
      <c r="F3721" s="805"/>
    </row>
    <row r="3722" spans="6:6" ht="15">
      <c r="F3722" s="805"/>
    </row>
    <row r="3723" spans="6:6" ht="15">
      <c r="F3723" s="805"/>
    </row>
    <row r="3724" spans="6:6" ht="15">
      <c r="F3724" s="805"/>
    </row>
    <row r="3725" spans="6:6" ht="15">
      <c r="F3725" s="805"/>
    </row>
    <row r="3726" spans="6:6" ht="15">
      <c r="F3726" s="805"/>
    </row>
    <row r="3727" spans="6:6" ht="15">
      <c r="F3727" s="805"/>
    </row>
    <row r="3728" spans="6:6" ht="15">
      <c r="F3728" s="805"/>
    </row>
    <row r="3729" spans="6:6" ht="15">
      <c r="F3729" s="805"/>
    </row>
    <row r="3730" spans="6:6" ht="15">
      <c r="F3730" s="805"/>
    </row>
    <row r="3731" spans="6:6" ht="15">
      <c r="F3731" s="805"/>
    </row>
    <row r="3732" spans="6:6" ht="15">
      <c r="F3732" s="805"/>
    </row>
    <row r="3733" spans="6:6" ht="15">
      <c r="F3733" s="805"/>
    </row>
    <row r="3734" spans="6:6" ht="15">
      <c r="F3734" s="805"/>
    </row>
    <row r="3735" spans="6:6" ht="15">
      <c r="F3735" s="805"/>
    </row>
    <row r="3736" spans="6:6" ht="15">
      <c r="F3736" s="805"/>
    </row>
    <row r="3737" spans="6:6" ht="15">
      <c r="F3737" s="805"/>
    </row>
    <row r="3738" spans="6:6" ht="15">
      <c r="F3738" s="805"/>
    </row>
    <row r="3739" spans="6:6" ht="15">
      <c r="F3739" s="805"/>
    </row>
    <row r="3740" spans="6:6" ht="15">
      <c r="F3740" s="805"/>
    </row>
    <row r="3741" spans="6:6" ht="15">
      <c r="F3741" s="805"/>
    </row>
    <row r="3742" spans="6:6" ht="15">
      <c r="F3742" s="805"/>
    </row>
    <row r="3743" spans="6:6" ht="15">
      <c r="F3743" s="805"/>
    </row>
    <row r="3744" spans="6:6" ht="15">
      <c r="F3744" s="805"/>
    </row>
    <row r="3745" spans="6:6" ht="15">
      <c r="F3745" s="805"/>
    </row>
    <row r="3746" spans="6:6" ht="15">
      <c r="F3746" s="805"/>
    </row>
    <row r="3747" spans="6:6" ht="15">
      <c r="F3747" s="805"/>
    </row>
    <row r="3748" spans="6:6" ht="15">
      <c r="F3748" s="805"/>
    </row>
    <row r="3749" spans="6:6" ht="15">
      <c r="F3749" s="805"/>
    </row>
    <row r="3750" spans="6:6" ht="15">
      <c r="F3750" s="805"/>
    </row>
    <row r="3751" spans="6:6" ht="15">
      <c r="F3751" s="805"/>
    </row>
    <row r="3752" spans="6:6" ht="15">
      <c r="F3752" s="805"/>
    </row>
    <row r="3753" spans="6:6" ht="15">
      <c r="F3753" s="805"/>
    </row>
    <row r="3754" spans="6:6" ht="15">
      <c r="F3754" s="805"/>
    </row>
    <row r="3755" spans="6:6" ht="15">
      <c r="F3755" s="805"/>
    </row>
    <row r="3756" spans="6:6" ht="15">
      <c r="F3756" s="805"/>
    </row>
    <row r="3757" spans="6:6" ht="15">
      <c r="F3757" s="805"/>
    </row>
    <row r="3758" spans="6:6" ht="15">
      <c r="F3758" s="805"/>
    </row>
    <row r="3759" spans="6:6" ht="15">
      <c r="F3759" s="805"/>
    </row>
    <row r="3760" spans="6:6" ht="15">
      <c r="F3760" s="805"/>
    </row>
    <row r="3761" spans="6:6" ht="15">
      <c r="F3761" s="805"/>
    </row>
    <row r="3762" spans="6:6" ht="15">
      <c r="F3762" s="805"/>
    </row>
    <row r="3763" spans="6:6" ht="15">
      <c r="F3763" s="805"/>
    </row>
    <row r="3764" spans="6:6" ht="15">
      <c r="F3764" s="805"/>
    </row>
    <row r="3765" spans="6:6" ht="15">
      <c r="F3765" s="805"/>
    </row>
    <row r="3766" spans="6:6" ht="15">
      <c r="F3766" s="805"/>
    </row>
    <row r="3767" spans="6:6" ht="15">
      <c r="F3767" s="805"/>
    </row>
    <row r="3768" spans="6:6" ht="15">
      <c r="F3768" s="805"/>
    </row>
    <row r="3769" spans="6:6" ht="15">
      <c r="F3769" s="805"/>
    </row>
    <row r="3770" spans="6:6" ht="15">
      <c r="F3770" s="805"/>
    </row>
    <row r="3771" spans="6:6" ht="15">
      <c r="F3771" s="805"/>
    </row>
    <row r="3772" spans="6:6" ht="15">
      <c r="F3772" s="805"/>
    </row>
    <row r="3773" spans="6:6" ht="15">
      <c r="F3773" s="805"/>
    </row>
    <row r="3774" spans="6:6" ht="15">
      <c r="F3774" s="805"/>
    </row>
    <row r="3775" spans="6:6" ht="15">
      <c r="F3775" s="805"/>
    </row>
    <row r="3776" spans="6:6" ht="15">
      <c r="F3776" s="805"/>
    </row>
    <row r="3777" spans="6:6" ht="15">
      <c r="F3777" s="805"/>
    </row>
    <row r="3778" spans="6:6" ht="15">
      <c r="F3778" s="805"/>
    </row>
    <row r="3779" spans="6:6" ht="15">
      <c r="F3779" s="805"/>
    </row>
    <row r="3780" spans="6:6" ht="15">
      <c r="F3780" s="805"/>
    </row>
    <row r="3781" spans="6:6" ht="15">
      <c r="F3781" s="805"/>
    </row>
    <row r="3782" spans="6:6" ht="15">
      <c r="F3782" s="805"/>
    </row>
    <row r="3783" spans="6:6" ht="15">
      <c r="F3783" s="805"/>
    </row>
    <row r="3784" spans="6:6" ht="15">
      <c r="F3784" s="805"/>
    </row>
    <row r="3785" spans="6:6" ht="15">
      <c r="F3785" s="805"/>
    </row>
    <row r="3786" spans="6:6" ht="15">
      <c r="F3786" s="805"/>
    </row>
    <row r="3787" spans="6:6" ht="15">
      <c r="F3787" s="805"/>
    </row>
    <row r="3788" spans="6:6" ht="15">
      <c r="F3788" s="805"/>
    </row>
    <row r="3789" spans="6:6" ht="15">
      <c r="F3789" s="805"/>
    </row>
    <row r="3790" spans="6:6" ht="15">
      <c r="F3790" s="805"/>
    </row>
    <row r="3791" spans="6:6" ht="15">
      <c r="F3791" s="805"/>
    </row>
    <row r="3792" spans="6:6" ht="15">
      <c r="F3792" s="805"/>
    </row>
    <row r="3793" spans="6:6" ht="15">
      <c r="F3793" s="805"/>
    </row>
    <row r="3794" spans="6:6" ht="15">
      <c r="F3794" s="805"/>
    </row>
    <row r="3795" spans="6:6" ht="15">
      <c r="F3795" s="805"/>
    </row>
    <row r="3796" spans="6:6" ht="15">
      <c r="F3796" s="805"/>
    </row>
    <row r="3797" spans="6:6" ht="15">
      <c r="F3797" s="805"/>
    </row>
    <row r="3798" spans="6:6" ht="15">
      <c r="F3798" s="805"/>
    </row>
    <row r="3799" spans="6:6" ht="15">
      <c r="F3799" s="805"/>
    </row>
    <row r="3800" spans="6:6" ht="15">
      <c r="F3800" s="805"/>
    </row>
    <row r="3801" spans="6:6" ht="15">
      <c r="F3801" s="805"/>
    </row>
    <row r="3802" spans="6:6" ht="15">
      <c r="F3802" s="805"/>
    </row>
    <row r="3803" spans="6:6" ht="15">
      <c r="F3803" s="805"/>
    </row>
    <row r="3804" spans="6:6" ht="15">
      <c r="F3804" s="805"/>
    </row>
    <row r="3805" spans="6:6" ht="15">
      <c r="F3805" s="805"/>
    </row>
    <row r="3806" spans="6:6" ht="15">
      <c r="F3806" s="805"/>
    </row>
    <row r="3807" spans="6:6" ht="15">
      <c r="F3807" s="805"/>
    </row>
    <row r="3808" spans="6:6" ht="15">
      <c r="F3808" s="805"/>
    </row>
    <row r="3809" spans="6:6" ht="15">
      <c r="F3809" s="805"/>
    </row>
    <row r="3810" spans="6:6" ht="15">
      <c r="F3810" s="805"/>
    </row>
    <row r="3811" spans="6:6" ht="15">
      <c r="F3811" s="805"/>
    </row>
    <row r="3812" spans="6:6" ht="15">
      <c r="F3812" s="805"/>
    </row>
    <row r="3813" spans="6:6" ht="15">
      <c r="F3813" s="805"/>
    </row>
    <row r="3814" spans="6:6" ht="15">
      <c r="F3814" s="805"/>
    </row>
    <row r="3815" spans="6:6" ht="15">
      <c r="F3815" s="805"/>
    </row>
    <row r="3816" spans="6:6" ht="15">
      <c r="F3816" s="805"/>
    </row>
    <row r="3817" spans="6:6" ht="15">
      <c r="F3817" s="805"/>
    </row>
    <row r="3818" spans="6:6" ht="15">
      <c r="F3818" s="805"/>
    </row>
    <row r="3819" spans="6:6" ht="15">
      <c r="F3819" s="805"/>
    </row>
    <row r="3820" spans="6:6" ht="15">
      <c r="F3820" s="805"/>
    </row>
    <row r="3821" spans="6:6" ht="15">
      <c r="F3821" s="805"/>
    </row>
    <row r="3822" spans="6:6" ht="15">
      <c r="F3822" s="805"/>
    </row>
    <row r="3823" spans="6:6" ht="15">
      <c r="F3823" s="805"/>
    </row>
    <row r="3824" spans="6:6" ht="15">
      <c r="F3824" s="805"/>
    </row>
    <row r="3825" spans="6:6" ht="15">
      <c r="F3825" s="805"/>
    </row>
    <row r="3826" spans="6:6" ht="15">
      <c r="F3826" s="805"/>
    </row>
    <row r="3827" spans="6:6" ht="15">
      <c r="F3827" s="805"/>
    </row>
    <row r="3828" spans="6:6" ht="15">
      <c r="F3828" s="805"/>
    </row>
    <row r="3829" spans="6:6" ht="15">
      <c r="F3829" s="805"/>
    </row>
    <row r="3830" spans="6:6" ht="15">
      <c r="F3830" s="805"/>
    </row>
    <row r="3831" spans="6:6" ht="15">
      <c r="F3831" s="805"/>
    </row>
    <row r="3832" spans="6:6" ht="15">
      <c r="F3832" s="805"/>
    </row>
    <row r="3833" spans="6:6" ht="15">
      <c r="F3833" s="805"/>
    </row>
    <row r="3834" spans="6:6" ht="15">
      <c r="F3834" s="805"/>
    </row>
    <row r="3835" spans="6:6" ht="15">
      <c r="F3835" s="805"/>
    </row>
    <row r="3836" spans="6:6" ht="15">
      <c r="F3836" s="805"/>
    </row>
    <row r="3837" spans="6:6" ht="15">
      <c r="F3837" s="805"/>
    </row>
    <row r="3838" spans="6:6" ht="15">
      <c r="F3838" s="805"/>
    </row>
    <row r="3839" spans="6:6" ht="15">
      <c r="F3839" s="805"/>
    </row>
    <row r="3840" spans="6:6" ht="15">
      <c r="F3840" s="805"/>
    </row>
    <row r="3841" spans="6:6" ht="15">
      <c r="F3841" s="805"/>
    </row>
    <row r="3842" spans="6:6" ht="15">
      <c r="F3842" s="805"/>
    </row>
    <row r="3843" spans="6:6" ht="15">
      <c r="F3843" s="805"/>
    </row>
    <row r="3844" spans="6:6" ht="15">
      <c r="F3844" s="805"/>
    </row>
    <row r="3845" spans="6:6" ht="15">
      <c r="F3845" s="805"/>
    </row>
    <row r="3846" spans="6:6" ht="15">
      <c r="F3846" s="805"/>
    </row>
    <row r="3847" spans="6:6" ht="15">
      <c r="F3847" s="805"/>
    </row>
    <row r="3848" spans="6:6" ht="15">
      <c r="F3848" s="805"/>
    </row>
    <row r="3849" spans="6:6" ht="15">
      <c r="F3849" s="805"/>
    </row>
    <row r="3850" spans="6:6" ht="15">
      <c r="F3850" s="805"/>
    </row>
    <row r="3851" spans="6:6" ht="15">
      <c r="F3851" s="805"/>
    </row>
    <row r="3852" spans="6:6" ht="15">
      <c r="F3852" s="805"/>
    </row>
    <row r="3853" spans="6:6" ht="15">
      <c r="F3853" s="805"/>
    </row>
    <row r="3854" spans="6:6" ht="15">
      <c r="F3854" s="805"/>
    </row>
    <row r="3855" spans="6:6" ht="15">
      <c r="F3855" s="805"/>
    </row>
    <row r="3856" spans="6:6" ht="15">
      <c r="F3856" s="805"/>
    </row>
    <row r="3857" spans="6:6" ht="15">
      <c r="F3857" s="805"/>
    </row>
    <row r="3858" spans="6:6" ht="15">
      <c r="F3858" s="805"/>
    </row>
    <row r="3859" spans="6:6" ht="15">
      <c r="F3859" s="805"/>
    </row>
    <row r="3860" spans="6:6" ht="15">
      <c r="F3860" s="805"/>
    </row>
    <row r="3861" spans="6:6" ht="15">
      <c r="F3861" s="805"/>
    </row>
    <row r="3862" spans="6:6" ht="15">
      <c r="F3862" s="805"/>
    </row>
    <row r="3863" spans="6:6" ht="15">
      <c r="F3863" s="805"/>
    </row>
    <row r="3864" spans="6:6" ht="15">
      <c r="F3864" s="805"/>
    </row>
    <row r="3865" spans="6:6" ht="15">
      <c r="F3865" s="805"/>
    </row>
    <row r="3866" spans="6:6" ht="15">
      <c r="F3866" s="805"/>
    </row>
    <row r="3867" spans="6:6" ht="15">
      <c r="F3867" s="805"/>
    </row>
    <row r="3868" spans="6:6" ht="15">
      <c r="F3868" s="805"/>
    </row>
    <row r="3869" spans="6:6" ht="15">
      <c r="F3869" s="805"/>
    </row>
    <row r="3870" spans="6:6" ht="15">
      <c r="F3870" s="805"/>
    </row>
    <row r="3871" spans="6:6" ht="15">
      <c r="F3871" s="805"/>
    </row>
    <row r="3872" spans="6:6" ht="15">
      <c r="F3872" s="805"/>
    </row>
    <row r="3873" spans="6:6" ht="15">
      <c r="F3873" s="805"/>
    </row>
    <row r="3874" spans="6:6" ht="15">
      <c r="F3874" s="805"/>
    </row>
    <row r="3875" spans="6:6" ht="15">
      <c r="F3875" s="805"/>
    </row>
    <row r="3876" spans="6:6" ht="15">
      <c r="F3876" s="805"/>
    </row>
    <row r="3877" spans="6:6" ht="15">
      <c r="F3877" s="805"/>
    </row>
    <row r="3878" spans="6:6" ht="15">
      <c r="F3878" s="805"/>
    </row>
    <row r="3879" spans="6:6" ht="15">
      <c r="F3879" s="805"/>
    </row>
    <row r="3880" spans="6:6" ht="15">
      <c r="F3880" s="805"/>
    </row>
    <row r="3881" spans="6:6" ht="15">
      <c r="F3881" s="805"/>
    </row>
    <row r="3882" spans="6:6" ht="15">
      <c r="F3882" s="805"/>
    </row>
    <row r="3883" spans="6:6" ht="15">
      <c r="F3883" s="805"/>
    </row>
    <row r="3884" spans="6:6" ht="15">
      <c r="F3884" s="805"/>
    </row>
    <row r="3885" spans="6:6" ht="15">
      <c r="F3885" s="805"/>
    </row>
    <row r="3886" spans="6:6" ht="15">
      <c r="F3886" s="805"/>
    </row>
    <row r="3887" spans="6:6" ht="15">
      <c r="F3887" s="805"/>
    </row>
    <row r="3888" spans="6:6" ht="15">
      <c r="F3888" s="805"/>
    </row>
    <row r="3889" spans="6:6" ht="15">
      <c r="F3889" s="805"/>
    </row>
    <row r="3890" spans="6:6" ht="15">
      <c r="F3890" s="805"/>
    </row>
    <row r="3891" spans="6:6" ht="15">
      <c r="F3891" s="805"/>
    </row>
    <row r="3892" spans="6:6" ht="15">
      <c r="F3892" s="805"/>
    </row>
    <row r="3893" spans="6:6" ht="15">
      <c r="F3893" s="805"/>
    </row>
    <row r="3894" spans="6:6" ht="15">
      <c r="F3894" s="805"/>
    </row>
    <row r="3895" spans="6:6" ht="15">
      <c r="F3895" s="805"/>
    </row>
    <row r="3896" spans="6:6" ht="15">
      <c r="F3896" s="805"/>
    </row>
    <row r="3897" spans="6:6" ht="15">
      <c r="F3897" s="805"/>
    </row>
    <row r="3898" spans="6:6" ht="15">
      <c r="F3898" s="805"/>
    </row>
    <row r="3899" spans="6:6" ht="15">
      <c r="F3899" s="805"/>
    </row>
    <row r="3900" spans="6:6" ht="15">
      <c r="F3900" s="805"/>
    </row>
    <row r="3901" spans="6:6" ht="15">
      <c r="F3901" s="805"/>
    </row>
    <row r="3902" spans="6:6" ht="15">
      <c r="F3902" s="805"/>
    </row>
    <row r="3903" spans="6:6" ht="15">
      <c r="F3903" s="805"/>
    </row>
    <row r="3904" spans="6:6" ht="15">
      <c r="F3904" s="805"/>
    </row>
    <row r="3905" spans="6:6" ht="15">
      <c r="F3905" s="805"/>
    </row>
    <row r="3906" spans="6:6" ht="15">
      <c r="F3906" s="805"/>
    </row>
    <row r="3907" spans="6:6" ht="15">
      <c r="F3907" s="805"/>
    </row>
    <row r="3908" spans="6:6" ht="15">
      <c r="F3908" s="805"/>
    </row>
    <row r="3909" spans="6:6" ht="15">
      <c r="F3909" s="805"/>
    </row>
    <row r="3910" spans="6:6" ht="15">
      <c r="F3910" s="805"/>
    </row>
    <row r="3911" spans="6:6" ht="15">
      <c r="F3911" s="805"/>
    </row>
    <row r="3912" spans="6:6" ht="15">
      <c r="F3912" s="805"/>
    </row>
    <row r="3913" spans="6:6" ht="15">
      <c r="F3913" s="805"/>
    </row>
    <row r="3914" spans="6:6" ht="15">
      <c r="F3914" s="805"/>
    </row>
    <row r="3915" spans="6:6" ht="15">
      <c r="F3915" s="805"/>
    </row>
    <row r="3916" spans="6:6" ht="15">
      <c r="F3916" s="805"/>
    </row>
    <row r="3917" spans="6:6" ht="15">
      <c r="F3917" s="805"/>
    </row>
    <row r="3918" spans="6:6" ht="15">
      <c r="F3918" s="805"/>
    </row>
    <row r="3919" spans="6:6" ht="15">
      <c r="F3919" s="805"/>
    </row>
    <row r="3920" spans="6:6" ht="15">
      <c r="F3920" s="805"/>
    </row>
    <row r="3921" spans="6:6" ht="15">
      <c r="F3921" s="805"/>
    </row>
    <row r="3922" spans="6:6" ht="15">
      <c r="F3922" s="805"/>
    </row>
    <row r="3923" spans="6:6" ht="15">
      <c r="F3923" s="805"/>
    </row>
    <row r="3924" spans="6:6" ht="15">
      <c r="F3924" s="805"/>
    </row>
    <row r="3925" spans="6:6" ht="15">
      <c r="F3925" s="805"/>
    </row>
    <row r="3926" spans="6:6" ht="15">
      <c r="F3926" s="805"/>
    </row>
    <row r="3927" spans="6:6" ht="15">
      <c r="F3927" s="805"/>
    </row>
    <row r="3928" spans="6:6" ht="15">
      <c r="F3928" s="805"/>
    </row>
    <row r="3929" spans="6:6" ht="15">
      <c r="F3929" s="805"/>
    </row>
    <row r="3930" spans="6:6" ht="15">
      <c r="F3930" s="805"/>
    </row>
    <row r="3931" spans="6:6" ht="15">
      <c r="F3931" s="805"/>
    </row>
    <row r="3932" spans="6:6" ht="15">
      <c r="F3932" s="805"/>
    </row>
    <row r="3933" spans="6:6" ht="15">
      <c r="F3933" s="805"/>
    </row>
    <row r="3934" spans="6:6" ht="15">
      <c r="F3934" s="805"/>
    </row>
    <row r="3935" spans="6:6" ht="15">
      <c r="F3935" s="805"/>
    </row>
    <row r="3936" spans="6:6" ht="15">
      <c r="F3936" s="805"/>
    </row>
    <row r="3937" spans="6:6" ht="15">
      <c r="F3937" s="805"/>
    </row>
    <row r="3938" spans="6:6" ht="15">
      <c r="F3938" s="805"/>
    </row>
    <row r="3939" spans="6:6" ht="15">
      <c r="F3939" s="805"/>
    </row>
    <row r="3940" spans="6:6" ht="15">
      <c r="F3940" s="805"/>
    </row>
    <row r="3941" spans="6:6" ht="15">
      <c r="F3941" s="805"/>
    </row>
    <row r="3942" spans="6:6" ht="15">
      <c r="F3942" s="805"/>
    </row>
    <row r="3943" spans="6:6" ht="15">
      <c r="F3943" s="805"/>
    </row>
    <row r="3944" spans="6:6" ht="15">
      <c r="F3944" s="805"/>
    </row>
    <row r="3945" spans="6:6" ht="15">
      <c r="F3945" s="805"/>
    </row>
    <row r="3946" spans="6:6" ht="15">
      <c r="F3946" s="805"/>
    </row>
    <row r="3947" spans="6:6" ht="15">
      <c r="F3947" s="805"/>
    </row>
    <row r="3948" spans="6:6" ht="15">
      <c r="F3948" s="805"/>
    </row>
    <row r="3949" spans="6:6" ht="15">
      <c r="F3949" s="805"/>
    </row>
    <row r="3950" spans="6:6" ht="15">
      <c r="F3950" s="805"/>
    </row>
    <row r="3951" spans="6:6" ht="15">
      <c r="F3951" s="805"/>
    </row>
    <row r="3952" spans="6:6" ht="15">
      <c r="F3952" s="805"/>
    </row>
    <row r="3953" spans="6:6" ht="15">
      <c r="F3953" s="805"/>
    </row>
    <row r="3954" spans="6:6" ht="15">
      <c r="F3954" s="805"/>
    </row>
    <row r="3955" spans="6:6" ht="15">
      <c r="F3955" s="805"/>
    </row>
    <row r="3956" spans="6:6" ht="15">
      <c r="F3956" s="805"/>
    </row>
    <row r="3957" spans="6:6" ht="15">
      <c r="F3957" s="805"/>
    </row>
    <row r="3958" spans="6:6" ht="15">
      <c r="F3958" s="805"/>
    </row>
    <row r="3959" spans="6:6" ht="15">
      <c r="F3959" s="805"/>
    </row>
    <row r="3960" spans="6:6" ht="15">
      <c r="F3960" s="805"/>
    </row>
    <row r="3961" spans="6:6" ht="15">
      <c r="F3961" s="805"/>
    </row>
    <row r="3962" spans="6:6" ht="15">
      <c r="F3962" s="805"/>
    </row>
    <row r="3963" spans="6:6" ht="15">
      <c r="F3963" s="805"/>
    </row>
    <row r="3964" spans="6:6" ht="15">
      <c r="F3964" s="805"/>
    </row>
    <row r="3965" spans="6:6" ht="15">
      <c r="F3965" s="805"/>
    </row>
    <row r="3966" spans="6:6" ht="15">
      <c r="F3966" s="805"/>
    </row>
    <row r="3967" spans="6:6" ht="15">
      <c r="F3967" s="805"/>
    </row>
    <row r="3968" spans="6:6" ht="15">
      <c r="F3968" s="805"/>
    </row>
    <row r="3969" spans="6:6" ht="15">
      <c r="F3969" s="805"/>
    </row>
    <row r="3970" spans="6:6" ht="15">
      <c r="F3970" s="805"/>
    </row>
    <row r="3971" spans="6:6" ht="15">
      <c r="F3971" s="805"/>
    </row>
    <row r="3972" spans="6:6" ht="15">
      <c r="F3972" s="805"/>
    </row>
    <row r="3973" spans="6:6" ht="15">
      <c r="F3973" s="805"/>
    </row>
    <row r="3974" spans="6:6" ht="15">
      <c r="F3974" s="805"/>
    </row>
    <row r="3975" spans="6:6" ht="15">
      <c r="F3975" s="805"/>
    </row>
    <row r="3976" spans="6:6" ht="15">
      <c r="F3976" s="805"/>
    </row>
    <row r="3977" spans="6:6" ht="15">
      <c r="F3977" s="805"/>
    </row>
    <row r="3978" spans="6:6" ht="15">
      <c r="F3978" s="805"/>
    </row>
    <row r="3979" spans="6:6" ht="15">
      <c r="F3979" s="805"/>
    </row>
    <row r="3980" spans="6:6" ht="15">
      <c r="F3980" s="805"/>
    </row>
    <row r="3981" spans="6:6" ht="15">
      <c r="F3981" s="805"/>
    </row>
    <row r="3982" spans="6:6" ht="15">
      <c r="F3982" s="805"/>
    </row>
    <row r="3983" spans="6:6" ht="15">
      <c r="F3983" s="805"/>
    </row>
    <row r="3984" spans="6:6" ht="15">
      <c r="F3984" s="805"/>
    </row>
    <row r="3985" spans="6:6" ht="15">
      <c r="F3985" s="805"/>
    </row>
    <row r="3986" spans="6:6" ht="15">
      <c r="F3986" s="805"/>
    </row>
    <row r="3987" spans="6:6" ht="15">
      <c r="F3987" s="805"/>
    </row>
    <row r="3988" spans="6:6" ht="15">
      <c r="F3988" s="805"/>
    </row>
    <row r="3989" spans="6:6" ht="15">
      <c r="F3989" s="805"/>
    </row>
    <row r="3990" spans="6:6" ht="15">
      <c r="F3990" s="805"/>
    </row>
    <row r="3991" spans="6:6" ht="15">
      <c r="F3991" s="805"/>
    </row>
    <row r="3992" spans="6:6" ht="15">
      <c r="F3992" s="805"/>
    </row>
    <row r="3993" spans="6:6" ht="15">
      <c r="F3993" s="805"/>
    </row>
    <row r="3994" spans="6:6" ht="15">
      <c r="F3994" s="805"/>
    </row>
    <row r="3995" spans="6:6" ht="15">
      <c r="F3995" s="805"/>
    </row>
    <row r="3996" spans="6:6" ht="15">
      <c r="F3996" s="805"/>
    </row>
    <row r="3997" spans="6:6" ht="15">
      <c r="F3997" s="805"/>
    </row>
    <row r="3998" spans="6:6" ht="15">
      <c r="F3998" s="805"/>
    </row>
    <row r="3999" spans="6:6" ht="15">
      <c r="F3999" s="805"/>
    </row>
    <row r="4000" spans="6:6" ht="15">
      <c r="F4000" s="805"/>
    </row>
    <row r="4001" spans="6:6" ht="15">
      <c r="F4001" s="805"/>
    </row>
    <row r="4002" spans="6:6" ht="15">
      <c r="F4002" s="805"/>
    </row>
    <row r="4003" spans="6:6" ht="15">
      <c r="F4003" s="805"/>
    </row>
    <row r="4004" spans="6:6" ht="15">
      <c r="F4004" s="805"/>
    </row>
    <row r="4005" spans="6:6" ht="15">
      <c r="F4005" s="805"/>
    </row>
    <row r="4006" spans="6:6" ht="15">
      <c r="F4006" s="805"/>
    </row>
    <row r="4007" spans="6:6" ht="15">
      <c r="F4007" s="805"/>
    </row>
    <row r="4008" spans="6:6" ht="15">
      <c r="F4008" s="805"/>
    </row>
    <row r="4009" spans="6:6" ht="15">
      <c r="F4009" s="805"/>
    </row>
    <row r="4010" spans="6:6" ht="15">
      <c r="F4010" s="805"/>
    </row>
    <row r="4011" spans="6:6" ht="15">
      <c r="F4011" s="805"/>
    </row>
    <row r="4012" spans="6:6" ht="15">
      <c r="F4012" s="805"/>
    </row>
    <row r="4013" spans="6:6" ht="15">
      <c r="F4013" s="805"/>
    </row>
    <row r="4014" spans="6:6" ht="15">
      <c r="F4014" s="805"/>
    </row>
    <row r="4015" spans="6:6" ht="15">
      <c r="F4015" s="805"/>
    </row>
    <row r="4016" spans="6:6" ht="15">
      <c r="F4016" s="805"/>
    </row>
    <row r="4017" spans="6:6" ht="15">
      <c r="F4017" s="805"/>
    </row>
    <row r="4018" spans="6:6" ht="15">
      <c r="F4018" s="805"/>
    </row>
    <row r="4019" spans="6:6" ht="15">
      <c r="F4019" s="805"/>
    </row>
    <row r="4020" spans="6:6" ht="15">
      <c r="F4020" s="805"/>
    </row>
    <row r="4021" spans="6:6" ht="15">
      <c r="F4021" s="805"/>
    </row>
    <row r="4022" spans="6:6" ht="15">
      <c r="F4022" s="805"/>
    </row>
    <row r="4023" spans="6:6" ht="15">
      <c r="F4023" s="805"/>
    </row>
    <row r="4024" spans="6:6" ht="15">
      <c r="F4024" s="805"/>
    </row>
    <row r="4025" spans="6:6" ht="15">
      <c r="F4025" s="805"/>
    </row>
    <row r="4026" spans="6:6" ht="15">
      <c r="F4026" s="805"/>
    </row>
    <row r="4027" spans="6:6" ht="15">
      <c r="F4027" s="805"/>
    </row>
    <row r="4028" spans="6:6" ht="15">
      <c r="F4028" s="805"/>
    </row>
    <row r="4029" spans="6:6" ht="15">
      <c r="F4029" s="805"/>
    </row>
    <row r="4030" spans="6:6" ht="15">
      <c r="F4030" s="805"/>
    </row>
    <row r="4031" spans="6:6" ht="15">
      <c r="F4031" s="805"/>
    </row>
    <row r="4032" spans="6:6" ht="15">
      <c r="F4032" s="805"/>
    </row>
    <row r="4033" spans="6:6" ht="15">
      <c r="F4033" s="805"/>
    </row>
    <row r="4034" spans="6:6" ht="15">
      <c r="F4034" s="805"/>
    </row>
    <row r="4035" spans="6:6" ht="15">
      <c r="F4035" s="805"/>
    </row>
    <row r="4036" spans="6:6" ht="15">
      <c r="F4036" s="805"/>
    </row>
    <row r="4037" spans="6:6" ht="15">
      <c r="F4037" s="805"/>
    </row>
    <row r="4038" spans="6:6" ht="15">
      <c r="F4038" s="805"/>
    </row>
    <row r="4039" spans="6:6" ht="15">
      <c r="F4039" s="805"/>
    </row>
    <row r="4040" spans="6:6" ht="15">
      <c r="F4040" s="805"/>
    </row>
    <row r="4041" spans="6:6" ht="15">
      <c r="F4041" s="805"/>
    </row>
    <row r="4042" spans="6:6" ht="15">
      <c r="F4042" s="805"/>
    </row>
    <row r="4043" spans="6:6" ht="15">
      <c r="F4043" s="805"/>
    </row>
    <row r="4044" spans="6:6" ht="15">
      <c r="F4044" s="805"/>
    </row>
    <row r="4045" spans="6:6" ht="15">
      <c r="F4045" s="805"/>
    </row>
    <row r="4046" spans="6:6" ht="15">
      <c r="F4046" s="805"/>
    </row>
    <row r="4047" spans="6:6" ht="15">
      <c r="F4047" s="805"/>
    </row>
    <row r="4048" spans="6:6" ht="15">
      <c r="F4048" s="805"/>
    </row>
    <row r="4049" spans="6:6" ht="15">
      <c r="F4049" s="805"/>
    </row>
    <row r="4050" spans="6:6" ht="15">
      <c r="F4050" s="805"/>
    </row>
    <row r="4051" spans="6:6" ht="15">
      <c r="F4051" s="805"/>
    </row>
    <row r="4052" spans="6:6" ht="15">
      <c r="F4052" s="805"/>
    </row>
    <row r="4053" spans="6:6" ht="15">
      <c r="F4053" s="805"/>
    </row>
    <row r="4054" spans="6:6" ht="15">
      <c r="F4054" s="805"/>
    </row>
    <row r="4055" spans="6:6" ht="15">
      <c r="F4055" s="805"/>
    </row>
    <row r="4056" spans="6:6" ht="15">
      <c r="F4056" s="805"/>
    </row>
    <row r="4057" spans="6:6" ht="15">
      <c r="F4057" s="805"/>
    </row>
    <row r="4058" spans="6:6" ht="15">
      <c r="F4058" s="805"/>
    </row>
    <row r="4059" spans="6:6" ht="15">
      <c r="F4059" s="805"/>
    </row>
    <row r="4060" spans="6:6" ht="15">
      <c r="F4060" s="805"/>
    </row>
    <row r="4061" spans="6:6" ht="15">
      <c r="F4061" s="805"/>
    </row>
    <row r="4062" spans="6:6" ht="15">
      <c r="F4062" s="805"/>
    </row>
    <row r="4063" spans="6:6" ht="15">
      <c r="F4063" s="805"/>
    </row>
    <row r="4064" spans="6:6" ht="15">
      <c r="F4064" s="805"/>
    </row>
    <row r="4065" spans="6:6" ht="15">
      <c r="F4065" s="805"/>
    </row>
    <row r="4066" spans="6:6" ht="15">
      <c r="F4066" s="805"/>
    </row>
    <row r="4067" spans="6:6" ht="15">
      <c r="F4067" s="805"/>
    </row>
    <row r="4068" spans="6:6" ht="15">
      <c r="F4068" s="805"/>
    </row>
    <row r="4069" spans="6:6" ht="15">
      <c r="F4069" s="805"/>
    </row>
    <row r="4070" spans="6:6" ht="15">
      <c r="F4070" s="805"/>
    </row>
    <row r="4071" spans="6:6" ht="15">
      <c r="F4071" s="805"/>
    </row>
    <row r="4072" spans="6:6" ht="15">
      <c r="F4072" s="805"/>
    </row>
    <row r="4073" spans="6:6" ht="15">
      <c r="F4073" s="805"/>
    </row>
    <row r="4074" spans="6:6" ht="15">
      <c r="F4074" s="805"/>
    </row>
    <row r="4075" spans="6:6" ht="15">
      <c r="F4075" s="805"/>
    </row>
    <row r="4076" spans="6:6" ht="15">
      <c r="F4076" s="805"/>
    </row>
    <row r="4077" spans="6:6" ht="15">
      <c r="F4077" s="805"/>
    </row>
    <row r="4078" spans="6:6" ht="15">
      <c r="F4078" s="805"/>
    </row>
    <row r="4079" spans="6:6" ht="15">
      <c r="F4079" s="805"/>
    </row>
    <row r="4080" spans="6:6" ht="15">
      <c r="F4080" s="805"/>
    </row>
    <row r="4081" spans="6:6" ht="15">
      <c r="F4081" s="805"/>
    </row>
    <row r="4082" spans="6:6" ht="15">
      <c r="F4082" s="805"/>
    </row>
    <row r="4083" spans="6:6" ht="15">
      <c r="F4083" s="805"/>
    </row>
    <row r="4084" spans="6:6" ht="15">
      <c r="F4084" s="805"/>
    </row>
    <row r="4085" spans="6:6" ht="15">
      <c r="F4085" s="805"/>
    </row>
    <row r="4086" spans="6:6" ht="15">
      <c r="F4086" s="805"/>
    </row>
    <row r="4087" spans="6:6" ht="15">
      <c r="F4087" s="805"/>
    </row>
    <row r="4088" spans="6:6" ht="15">
      <c r="F4088" s="805"/>
    </row>
    <row r="4089" spans="6:6" ht="15">
      <c r="F4089" s="805"/>
    </row>
    <row r="4090" spans="6:6" ht="15">
      <c r="F4090" s="805"/>
    </row>
    <row r="4091" spans="6:6" ht="15">
      <c r="F4091" s="805"/>
    </row>
    <row r="4092" spans="6:6" ht="15">
      <c r="F4092" s="805"/>
    </row>
    <row r="4093" spans="6:6" ht="15">
      <c r="F4093" s="805"/>
    </row>
    <row r="4094" spans="6:6" ht="15">
      <c r="F4094" s="805"/>
    </row>
    <row r="4095" spans="6:6" ht="15">
      <c r="F4095" s="805"/>
    </row>
    <row r="4096" spans="6:6" ht="15">
      <c r="F4096" s="805"/>
    </row>
    <row r="4097" spans="6:6" ht="15">
      <c r="F4097" s="805"/>
    </row>
    <row r="4098" spans="6:6" ht="15">
      <c r="F4098" s="805"/>
    </row>
    <row r="4099" spans="6:6" ht="15">
      <c r="F4099" s="805"/>
    </row>
    <row r="4100" spans="6:6" ht="15">
      <c r="F4100" s="805"/>
    </row>
    <row r="4101" spans="6:6" ht="15">
      <c r="F4101" s="805"/>
    </row>
    <row r="4102" spans="6:6" ht="15">
      <c r="F4102" s="805"/>
    </row>
    <row r="4103" spans="6:6" ht="15">
      <c r="F4103" s="805"/>
    </row>
    <row r="4104" spans="6:6" ht="15">
      <c r="F4104" s="805"/>
    </row>
    <row r="4105" spans="6:6" ht="15">
      <c r="F4105" s="805"/>
    </row>
    <row r="4106" spans="6:6" ht="15">
      <c r="F4106" s="805"/>
    </row>
    <row r="4107" spans="6:6" ht="15">
      <c r="F4107" s="805"/>
    </row>
    <row r="4108" spans="6:6" ht="15">
      <c r="F4108" s="805"/>
    </row>
    <row r="4109" spans="6:6" ht="15">
      <c r="F4109" s="805"/>
    </row>
    <row r="4110" spans="6:6" ht="15">
      <c r="F4110" s="805"/>
    </row>
    <row r="4111" spans="6:6" ht="15">
      <c r="F4111" s="805"/>
    </row>
    <row r="4112" spans="6:6" ht="15">
      <c r="F4112" s="805"/>
    </row>
    <row r="4113" spans="6:6" ht="15">
      <c r="F4113" s="805"/>
    </row>
    <row r="4114" spans="6:6" ht="15">
      <c r="F4114" s="805"/>
    </row>
    <row r="4115" spans="6:6" ht="15">
      <c r="F4115" s="805"/>
    </row>
    <row r="4116" spans="6:6" ht="15">
      <c r="F4116" s="805"/>
    </row>
    <row r="4117" spans="6:6" ht="15">
      <c r="F4117" s="805"/>
    </row>
    <row r="4118" spans="6:6" ht="15">
      <c r="F4118" s="805"/>
    </row>
    <row r="4119" spans="6:6" ht="15">
      <c r="F4119" s="805"/>
    </row>
    <row r="4120" spans="6:6" ht="15">
      <c r="F4120" s="805"/>
    </row>
    <row r="4121" spans="6:6" ht="15">
      <c r="F4121" s="805"/>
    </row>
    <row r="4122" spans="6:6" ht="15">
      <c r="F4122" s="805"/>
    </row>
    <row r="4123" spans="6:6" ht="15">
      <c r="F4123" s="805"/>
    </row>
    <row r="4124" spans="6:6" ht="15">
      <c r="F4124" s="805"/>
    </row>
    <row r="4125" spans="6:6" ht="15">
      <c r="F4125" s="805"/>
    </row>
    <row r="4126" spans="6:6" ht="15">
      <c r="F4126" s="805"/>
    </row>
    <row r="4127" spans="6:6" ht="15">
      <c r="F4127" s="805"/>
    </row>
    <row r="4128" spans="6:6" ht="15">
      <c r="F4128" s="805"/>
    </row>
    <row r="4129" spans="6:6" ht="15">
      <c r="F4129" s="805"/>
    </row>
    <row r="4130" spans="6:6" ht="15">
      <c r="F4130" s="805"/>
    </row>
    <row r="4131" spans="6:6" ht="15">
      <c r="F4131" s="805"/>
    </row>
    <row r="4132" spans="6:6" ht="15">
      <c r="F4132" s="805"/>
    </row>
    <row r="4133" spans="6:6" ht="15">
      <c r="F4133" s="805"/>
    </row>
    <row r="4134" spans="6:6" ht="15">
      <c r="F4134" s="805"/>
    </row>
    <row r="4135" spans="6:6" ht="15">
      <c r="F4135" s="805"/>
    </row>
    <row r="4136" spans="6:6" ht="15">
      <c r="F4136" s="805"/>
    </row>
    <row r="4137" spans="6:6" ht="15">
      <c r="F4137" s="805"/>
    </row>
    <row r="4138" spans="6:6" ht="15">
      <c r="F4138" s="805"/>
    </row>
    <row r="4139" spans="6:6" ht="15">
      <c r="F4139" s="805"/>
    </row>
    <row r="4140" spans="6:6" ht="15">
      <c r="F4140" s="805"/>
    </row>
    <row r="4141" spans="6:6" ht="15">
      <c r="F4141" s="805"/>
    </row>
    <row r="4142" spans="6:6" ht="15">
      <c r="F4142" s="805"/>
    </row>
    <row r="4143" spans="6:6" ht="15">
      <c r="F4143" s="805"/>
    </row>
    <row r="4144" spans="6:6" ht="15">
      <c r="F4144" s="805"/>
    </row>
    <row r="4145" spans="6:6" ht="15">
      <c r="F4145" s="805"/>
    </row>
    <row r="4146" spans="6:6" ht="15">
      <c r="F4146" s="805"/>
    </row>
    <row r="4147" spans="6:6" ht="15">
      <c r="F4147" s="805"/>
    </row>
    <row r="4148" spans="6:6" ht="15">
      <c r="F4148" s="805"/>
    </row>
    <row r="4149" spans="6:6" ht="15">
      <c r="F4149" s="805"/>
    </row>
    <row r="4150" spans="6:6" ht="15">
      <c r="F4150" s="805"/>
    </row>
    <row r="4151" spans="6:6" ht="15">
      <c r="F4151" s="805"/>
    </row>
    <row r="4152" spans="6:6" ht="15">
      <c r="F4152" s="805"/>
    </row>
    <row r="4153" spans="6:6" ht="15">
      <c r="F4153" s="805"/>
    </row>
    <row r="4154" spans="6:6" ht="15">
      <c r="F4154" s="805"/>
    </row>
    <row r="4155" spans="6:6" ht="15">
      <c r="F4155" s="805"/>
    </row>
    <row r="4156" spans="6:6" ht="15">
      <c r="F4156" s="805"/>
    </row>
    <row r="4157" spans="6:6" ht="15">
      <c r="F4157" s="805"/>
    </row>
    <row r="4158" spans="6:6" ht="15">
      <c r="F4158" s="805"/>
    </row>
    <row r="4159" spans="6:6" ht="15">
      <c r="F4159" s="805"/>
    </row>
    <row r="4160" spans="6:6" ht="15">
      <c r="F4160" s="805"/>
    </row>
    <row r="4161" spans="6:6" ht="15">
      <c r="F4161" s="805"/>
    </row>
    <row r="4162" spans="6:6" ht="15">
      <c r="F4162" s="805"/>
    </row>
    <row r="4163" spans="6:6" ht="15">
      <c r="F4163" s="805"/>
    </row>
    <row r="4164" spans="6:6" ht="15">
      <c r="F4164" s="805"/>
    </row>
    <row r="4165" spans="6:6" ht="15">
      <c r="F4165" s="805"/>
    </row>
    <row r="4166" spans="6:6" ht="15">
      <c r="F4166" s="805"/>
    </row>
    <row r="4167" spans="6:6" ht="15">
      <c r="F4167" s="805"/>
    </row>
    <row r="4168" spans="6:6" ht="15">
      <c r="F4168" s="805"/>
    </row>
    <row r="4169" spans="6:6" ht="15">
      <c r="F4169" s="805"/>
    </row>
    <row r="4170" spans="6:6" ht="15">
      <c r="F4170" s="805"/>
    </row>
    <row r="4171" spans="6:6" ht="15">
      <c r="F4171" s="805"/>
    </row>
    <row r="4172" spans="6:6" ht="15">
      <c r="F4172" s="805"/>
    </row>
    <row r="4173" spans="6:6" ht="15">
      <c r="F4173" s="805"/>
    </row>
    <row r="4174" spans="6:6" ht="15">
      <c r="F4174" s="805"/>
    </row>
    <row r="4175" spans="6:6" ht="15">
      <c r="F4175" s="805"/>
    </row>
    <row r="4176" spans="6:6" ht="15">
      <c r="F4176" s="805"/>
    </row>
    <row r="4177" spans="6:6" ht="15">
      <c r="F4177" s="805"/>
    </row>
    <row r="4178" spans="6:6" ht="15">
      <c r="F4178" s="805"/>
    </row>
    <row r="4179" spans="6:6" ht="15">
      <c r="F4179" s="805"/>
    </row>
    <row r="4180" spans="6:6" ht="15">
      <c r="F4180" s="805"/>
    </row>
    <row r="4181" spans="6:6" ht="15">
      <c r="F4181" s="805"/>
    </row>
    <row r="4182" spans="6:6" ht="15">
      <c r="F4182" s="805"/>
    </row>
    <row r="4183" spans="6:6" ht="15">
      <c r="F4183" s="805"/>
    </row>
    <row r="4184" spans="6:6" ht="15">
      <c r="F4184" s="805"/>
    </row>
    <row r="4185" spans="6:6" ht="15">
      <c r="F4185" s="805"/>
    </row>
    <row r="4186" spans="6:6" ht="15">
      <c r="F4186" s="805"/>
    </row>
    <row r="4187" spans="6:6" ht="15">
      <c r="F4187" s="805"/>
    </row>
    <row r="4188" spans="6:6" ht="15">
      <c r="F4188" s="805"/>
    </row>
    <row r="4189" spans="6:6" ht="15">
      <c r="F4189" s="805"/>
    </row>
    <row r="4190" spans="6:6" ht="15">
      <c r="F4190" s="805"/>
    </row>
    <row r="4191" spans="6:6" ht="15">
      <c r="F4191" s="805"/>
    </row>
    <row r="4192" spans="6:6" ht="15">
      <c r="F4192" s="805"/>
    </row>
    <row r="4193" spans="6:6" ht="15">
      <c r="F4193" s="805"/>
    </row>
    <row r="4194" spans="6:6" ht="15">
      <c r="F4194" s="805"/>
    </row>
    <row r="4195" spans="6:6" ht="15">
      <c r="F4195" s="805"/>
    </row>
    <row r="4196" spans="6:6" ht="15">
      <c r="F4196" s="805"/>
    </row>
    <row r="4197" spans="6:6" ht="15">
      <c r="F4197" s="805"/>
    </row>
    <row r="4198" spans="6:6" ht="15">
      <c r="F4198" s="805"/>
    </row>
    <row r="4199" spans="6:6" ht="15">
      <c r="F4199" s="805"/>
    </row>
    <row r="4200" spans="6:6" ht="15">
      <c r="F4200" s="805"/>
    </row>
    <row r="4201" spans="6:6" ht="15">
      <c r="F4201" s="805"/>
    </row>
    <row r="4202" spans="6:6" ht="15">
      <c r="F4202" s="805"/>
    </row>
    <row r="4203" spans="6:6" ht="15">
      <c r="F4203" s="805"/>
    </row>
    <row r="4204" spans="6:6" ht="15">
      <c r="F4204" s="805"/>
    </row>
    <row r="4205" spans="6:6" ht="15">
      <c r="F4205" s="805"/>
    </row>
    <row r="4206" spans="6:6" ht="15">
      <c r="F4206" s="805"/>
    </row>
    <row r="4207" spans="6:6" ht="15">
      <c r="F4207" s="805"/>
    </row>
    <row r="4208" spans="6:6" ht="15">
      <c r="F4208" s="805"/>
    </row>
    <row r="4209" spans="6:6" ht="15">
      <c r="F4209" s="805"/>
    </row>
    <row r="4210" spans="6:6" ht="15">
      <c r="F4210" s="805"/>
    </row>
    <row r="4211" spans="6:6" ht="15">
      <c r="F4211" s="805"/>
    </row>
    <row r="4212" spans="6:6" ht="15">
      <c r="F4212" s="805"/>
    </row>
    <row r="4213" spans="6:6" ht="15">
      <c r="F4213" s="805"/>
    </row>
    <row r="4214" spans="6:6" ht="15">
      <c r="F4214" s="805"/>
    </row>
    <row r="4215" spans="6:6" ht="15">
      <c r="F4215" s="805"/>
    </row>
    <row r="4216" spans="6:6" ht="15">
      <c r="F4216" s="805"/>
    </row>
    <row r="4217" spans="6:6" ht="15">
      <c r="F4217" s="805"/>
    </row>
    <row r="4218" spans="6:6" ht="15">
      <c r="F4218" s="805"/>
    </row>
    <row r="4219" spans="6:6" ht="15">
      <c r="F4219" s="805"/>
    </row>
    <row r="4220" spans="6:6" ht="15">
      <c r="F4220" s="805"/>
    </row>
    <row r="4221" spans="6:6" ht="15">
      <c r="F4221" s="805"/>
    </row>
    <row r="4222" spans="6:6" ht="15">
      <c r="F4222" s="805"/>
    </row>
    <row r="4223" spans="6:6" ht="15">
      <c r="F4223" s="805"/>
    </row>
    <row r="4224" spans="6:6" ht="15">
      <c r="F4224" s="805"/>
    </row>
    <row r="4225" spans="6:6" ht="15">
      <c r="F4225" s="805"/>
    </row>
    <row r="4226" spans="6:6" ht="15">
      <c r="F4226" s="805"/>
    </row>
    <row r="4227" spans="6:6" ht="15">
      <c r="F4227" s="805"/>
    </row>
    <row r="4228" spans="6:6" ht="15">
      <c r="F4228" s="805"/>
    </row>
    <row r="4229" spans="6:6" ht="15">
      <c r="F4229" s="805"/>
    </row>
    <row r="4230" spans="6:6" ht="15">
      <c r="F4230" s="805"/>
    </row>
    <row r="4231" spans="6:6" ht="15">
      <c r="F4231" s="805"/>
    </row>
    <row r="4232" spans="6:6" ht="15">
      <c r="F4232" s="805"/>
    </row>
    <row r="4233" spans="6:6" ht="15">
      <c r="F4233" s="805"/>
    </row>
    <row r="4234" spans="6:6" ht="15">
      <c r="F4234" s="805"/>
    </row>
    <row r="4235" spans="6:6" ht="15">
      <c r="F4235" s="805"/>
    </row>
    <row r="4236" spans="6:6" ht="15">
      <c r="F4236" s="805"/>
    </row>
    <row r="4237" spans="6:6" ht="15">
      <c r="F4237" s="805"/>
    </row>
    <row r="4238" spans="6:6" ht="15">
      <c r="F4238" s="805"/>
    </row>
    <row r="4239" spans="6:6" ht="15">
      <c r="F4239" s="805"/>
    </row>
    <row r="4240" spans="6:6" ht="15">
      <c r="F4240" s="805"/>
    </row>
    <row r="4241" spans="6:6" ht="15">
      <c r="F4241" s="805"/>
    </row>
    <row r="4242" spans="6:6" ht="15">
      <c r="F4242" s="805"/>
    </row>
    <row r="4243" spans="6:6" ht="15">
      <c r="F4243" s="805"/>
    </row>
    <row r="4244" spans="6:6" ht="15">
      <c r="F4244" s="805"/>
    </row>
    <row r="4245" spans="6:6" ht="15">
      <c r="F4245" s="805"/>
    </row>
    <row r="4246" spans="6:6" ht="15">
      <c r="F4246" s="805"/>
    </row>
    <row r="4247" spans="6:6" ht="15">
      <c r="F4247" s="805"/>
    </row>
    <row r="4248" spans="6:6" ht="15">
      <c r="F4248" s="805"/>
    </row>
    <row r="4249" spans="6:6" ht="15">
      <c r="F4249" s="805"/>
    </row>
    <row r="4250" spans="6:6" ht="15">
      <c r="F4250" s="805"/>
    </row>
    <row r="4251" spans="6:6" ht="15">
      <c r="F4251" s="805"/>
    </row>
    <row r="4252" spans="6:6" ht="15">
      <c r="F4252" s="805"/>
    </row>
    <row r="4253" spans="6:6" ht="15">
      <c r="F4253" s="805"/>
    </row>
    <row r="4254" spans="6:6" ht="15">
      <c r="F4254" s="805"/>
    </row>
    <row r="4255" spans="6:6" ht="15">
      <c r="F4255" s="805"/>
    </row>
    <row r="4256" spans="6:6" ht="15">
      <c r="F4256" s="805"/>
    </row>
    <row r="4257" spans="6:6" ht="15">
      <c r="F4257" s="805"/>
    </row>
    <row r="4258" spans="6:6" ht="15">
      <c r="F4258" s="805"/>
    </row>
    <row r="4259" spans="6:6" ht="15">
      <c r="F4259" s="805"/>
    </row>
    <row r="4260" spans="6:6" ht="15">
      <c r="F4260" s="805"/>
    </row>
    <row r="4261" spans="6:6" ht="15">
      <c r="F4261" s="805"/>
    </row>
    <row r="4262" spans="6:6" ht="15">
      <c r="F4262" s="805"/>
    </row>
    <row r="4263" spans="6:6" ht="15">
      <c r="F4263" s="805"/>
    </row>
    <row r="4264" spans="6:6" ht="15">
      <c r="F4264" s="805"/>
    </row>
    <row r="4265" spans="6:6" ht="15">
      <c r="F4265" s="805"/>
    </row>
    <row r="4266" spans="6:6" ht="15">
      <c r="F4266" s="805"/>
    </row>
    <row r="4267" spans="6:6" ht="15">
      <c r="F4267" s="805"/>
    </row>
    <row r="4268" spans="6:6" ht="15">
      <c r="F4268" s="805"/>
    </row>
    <row r="4269" spans="6:6" ht="15">
      <c r="F4269" s="805"/>
    </row>
    <row r="4270" spans="6:6" ht="15">
      <c r="F4270" s="805"/>
    </row>
    <row r="4271" spans="6:6" ht="15">
      <c r="F4271" s="805"/>
    </row>
    <row r="4272" spans="6:6" ht="15">
      <c r="F4272" s="805"/>
    </row>
    <row r="4273" spans="6:6" ht="15">
      <c r="F4273" s="805"/>
    </row>
    <row r="4274" spans="6:6" ht="15">
      <c r="F4274" s="805"/>
    </row>
    <row r="4275" spans="6:6" ht="15">
      <c r="F4275" s="805"/>
    </row>
    <row r="4276" spans="6:6" ht="15">
      <c r="F4276" s="805"/>
    </row>
    <row r="4277" spans="6:6" ht="15">
      <c r="F4277" s="805"/>
    </row>
    <row r="4278" spans="6:6" ht="15">
      <c r="F4278" s="805"/>
    </row>
    <row r="4279" spans="6:6" ht="15">
      <c r="F4279" s="805"/>
    </row>
    <row r="4280" spans="6:6" ht="15">
      <c r="F4280" s="805"/>
    </row>
    <row r="4281" spans="6:6" ht="15">
      <c r="F4281" s="805"/>
    </row>
    <row r="4282" spans="6:6" ht="15">
      <c r="F4282" s="805"/>
    </row>
    <row r="4283" spans="6:6" ht="15">
      <c r="F4283" s="805"/>
    </row>
    <row r="4284" spans="6:6" ht="15">
      <c r="F4284" s="805"/>
    </row>
    <row r="4285" spans="6:6" ht="15">
      <c r="F4285" s="805"/>
    </row>
    <row r="4286" spans="6:6" ht="15">
      <c r="F4286" s="805"/>
    </row>
    <row r="4287" spans="6:6" ht="15">
      <c r="F4287" s="805"/>
    </row>
    <row r="4288" spans="6:6" ht="15">
      <c r="F4288" s="805"/>
    </row>
    <row r="4289" spans="6:6" ht="15">
      <c r="F4289" s="805"/>
    </row>
    <row r="4290" spans="6:6" ht="15">
      <c r="F4290" s="805"/>
    </row>
    <row r="4291" spans="6:6" ht="15">
      <c r="F4291" s="805"/>
    </row>
    <row r="4292" spans="6:6" ht="15">
      <c r="F4292" s="805"/>
    </row>
    <row r="4293" spans="6:6" ht="15">
      <c r="F4293" s="805"/>
    </row>
    <row r="4294" spans="6:6" ht="15">
      <c r="F4294" s="805"/>
    </row>
    <row r="4295" spans="6:6" ht="15">
      <c r="F4295" s="805"/>
    </row>
    <row r="4296" spans="6:6" ht="15">
      <c r="F4296" s="805"/>
    </row>
    <row r="4297" spans="6:6" ht="15">
      <c r="F4297" s="805"/>
    </row>
    <row r="4298" spans="6:6" ht="15">
      <c r="F4298" s="805"/>
    </row>
    <row r="4299" spans="6:6" ht="15">
      <c r="F4299" s="805"/>
    </row>
    <row r="4300" spans="6:6" ht="15">
      <c r="F4300" s="805"/>
    </row>
    <row r="4301" spans="6:6" ht="15">
      <c r="F4301" s="805"/>
    </row>
    <row r="4302" spans="6:6" ht="15">
      <c r="F4302" s="805"/>
    </row>
    <row r="4303" spans="6:6" ht="15">
      <c r="F4303" s="805"/>
    </row>
    <row r="4304" spans="6:6" ht="15">
      <c r="F4304" s="805"/>
    </row>
    <row r="4305" spans="6:6" ht="15">
      <c r="F4305" s="805"/>
    </row>
    <row r="4306" spans="6:6" ht="15">
      <c r="F4306" s="805"/>
    </row>
    <row r="4307" spans="6:6" ht="15">
      <c r="F4307" s="805"/>
    </row>
    <row r="4308" spans="6:6" ht="15">
      <c r="F4308" s="805"/>
    </row>
    <row r="4309" spans="6:6" ht="15">
      <c r="F4309" s="805"/>
    </row>
    <row r="4310" spans="6:6" ht="15">
      <c r="F4310" s="805"/>
    </row>
    <row r="4311" spans="6:6" ht="15">
      <c r="F4311" s="805"/>
    </row>
    <row r="4312" spans="6:6" ht="15">
      <c r="F4312" s="805"/>
    </row>
    <row r="4313" spans="6:6" ht="15">
      <c r="F4313" s="805"/>
    </row>
    <row r="4314" spans="6:6" ht="15">
      <c r="F4314" s="805"/>
    </row>
    <row r="4315" spans="6:6" ht="15">
      <c r="F4315" s="805"/>
    </row>
    <row r="4316" spans="6:6" ht="15">
      <c r="F4316" s="805"/>
    </row>
    <row r="4317" spans="6:6" ht="15">
      <c r="F4317" s="805"/>
    </row>
    <row r="4318" spans="6:6" ht="15">
      <c r="F4318" s="805"/>
    </row>
    <row r="4319" spans="6:6" ht="15">
      <c r="F4319" s="805"/>
    </row>
    <row r="4320" spans="6:6" ht="15">
      <c r="F4320" s="805"/>
    </row>
    <row r="4321" spans="6:6" ht="15">
      <c r="F4321" s="805"/>
    </row>
    <row r="4322" spans="6:6" ht="15">
      <c r="F4322" s="805"/>
    </row>
    <row r="4323" spans="6:6" ht="15">
      <c r="F4323" s="805"/>
    </row>
    <row r="4324" spans="6:6" ht="15">
      <c r="F4324" s="805"/>
    </row>
    <row r="4325" spans="6:6" ht="15">
      <c r="F4325" s="805"/>
    </row>
    <row r="4326" spans="6:6" ht="15">
      <c r="F4326" s="805"/>
    </row>
    <row r="4327" spans="6:6" ht="15">
      <c r="F4327" s="805"/>
    </row>
    <row r="4328" spans="6:6" ht="15">
      <c r="F4328" s="805"/>
    </row>
    <row r="4329" spans="6:6" ht="15">
      <c r="F4329" s="805"/>
    </row>
    <row r="4330" spans="6:6" ht="15">
      <c r="F4330" s="805"/>
    </row>
    <row r="4331" spans="6:6" ht="15">
      <c r="F4331" s="805"/>
    </row>
    <row r="4332" spans="6:6" ht="15">
      <c r="F4332" s="805"/>
    </row>
    <row r="4333" spans="6:6" ht="15">
      <c r="F4333" s="805"/>
    </row>
    <row r="4334" spans="6:6" ht="15">
      <c r="F4334" s="805"/>
    </row>
    <row r="4335" spans="6:6" ht="15">
      <c r="F4335" s="805"/>
    </row>
    <row r="4336" spans="6:6" ht="15">
      <c r="F4336" s="805"/>
    </row>
    <row r="4337" spans="6:6" ht="15">
      <c r="F4337" s="805"/>
    </row>
    <row r="4338" spans="6:6" ht="15">
      <c r="F4338" s="805"/>
    </row>
    <row r="4339" spans="6:6" ht="15">
      <c r="F4339" s="805"/>
    </row>
    <row r="4340" spans="6:6" ht="15">
      <c r="F4340" s="805"/>
    </row>
    <row r="4341" spans="6:6" ht="15">
      <c r="F4341" s="805"/>
    </row>
    <row r="4342" spans="6:6" ht="15">
      <c r="F4342" s="805"/>
    </row>
    <row r="4343" spans="6:6" ht="15">
      <c r="F4343" s="805"/>
    </row>
    <row r="4344" spans="6:6" ht="15">
      <c r="F4344" s="805"/>
    </row>
    <row r="4345" spans="6:6" ht="15">
      <c r="F4345" s="805"/>
    </row>
    <row r="4346" spans="6:6" ht="15">
      <c r="F4346" s="805"/>
    </row>
    <row r="4347" spans="6:6" ht="15">
      <c r="F4347" s="805"/>
    </row>
    <row r="4348" spans="6:6" ht="15">
      <c r="F4348" s="805"/>
    </row>
    <row r="4349" spans="6:6" ht="15">
      <c r="F4349" s="805"/>
    </row>
    <row r="4350" spans="6:6" ht="15">
      <c r="F4350" s="805"/>
    </row>
    <row r="4351" spans="6:6" ht="15">
      <c r="F4351" s="805"/>
    </row>
    <row r="4352" spans="6:6" ht="15">
      <c r="F4352" s="805"/>
    </row>
    <row r="4353" spans="6:6" ht="15">
      <c r="F4353" s="805"/>
    </row>
    <row r="4354" spans="6:6" ht="15">
      <c r="F4354" s="805"/>
    </row>
    <row r="4355" spans="6:6" ht="15">
      <c r="F4355" s="805"/>
    </row>
    <row r="4356" spans="6:6" ht="15">
      <c r="F4356" s="805"/>
    </row>
    <row r="4357" spans="6:6" ht="15">
      <c r="F4357" s="805"/>
    </row>
    <row r="4358" spans="6:6" ht="15">
      <c r="F4358" s="805"/>
    </row>
    <row r="4359" spans="6:6" ht="15">
      <c r="F4359" s="805"/>
    </row>
    <row r="4360" spans="6:6" ht="15">
      <c r="F4360" s="805"/>
    </row>
    <row r="4361" spans="6:6" ht="15">
      <c r="F4361" s="805"/>
    </row>
    <row r="4362" spans="6:6" ht="15">
      <c r="F4362" s="805"/>
    </row>
    <row r="4363" spans="6:6" ht="15">
      <c r="F4363" s="805"/>
    </row>
    <row r="4364" spans="6:6" ht="15">
      <c r="F4364" s="805"/>
    </row>
    <row r="4365" spans="6:6" ht="15">
      <c r="F4365" s="805"/>
    </row>
    <row r="4366" spans="6:6" ht="15">
      <c r="F4366" s="805"/>
    </row>
    <row r="4367" spans="6:6" ht="15">
      <c r="F4367" s="805"/>
    </row>
    <row r="4368" spans="6:6" ht="15">
      <c r="F4368" s="805"/>
    </row>
    <row r="4369" spans="6:6" ht="15">
      <c r="F4369" s="805"/>
    </row>
    <row r="4370" spans="6:6" ht="15">
      <c r="F4370" s="805"/>
    </row>
    <row r="4371" spans="6:6" ht="15">
      <c r="F4371" s="805"/>
    </row>
    <row r="4372" spans="6:6" ht="15">
      <c r="F4372" s="805"/>
    </row>
    <row r="4373" spans="6:6" ht="15">
      <c r="F4373" s="805"/>
    </row>
    <row r="4374" spans="6:6" ht="15">
      <c r="F4374" s="805"/>
    </row>
    <row r="4375" spans="6:6" ht="15">
      <c r="F4375" s="805"/>
    </row>
    <row r="4376" spans="6:6" ht="15">
      <c r="F4376" s="805"/>
    </row>
    <row r="4377" spans="6:6" ht="15">
      <c r="F4377" s="805"/>
    </row>
    <row r="4378" spans="6:6" ht="15">
      <c r="F4378" s="805"/>
    </row>
    <row r="4379" spans="6:6" ht="15">
      <c r="F4379" s="805"/>
    </row>
    <row r="4380" spans="6:6" ht="15">
      <c r="F4380" s="805"/>
    </row>
    <row r="4381" spans="6:6" ht="15">
      <c r="F4381" s="805"/>
    </row>
    <row r="4382" spans="6:6" ht="15">
      <c r="F4382" s="805"/>
    </row>
    <row r="4383" spans="6:6" ht="15">
      <c r="F4383" s="805"/>
    </row>
    <row r="4384" spans="6:6" ht="15">
      <c r="F4384" s="805"/>
    </row>
    <row r="4385" spans="6:6" ht="15">
      <c r="F4385" s="805"/>
    </row>
    <row r="4386" spans="6:6" ht="15">
      <c r="F4386" s="805"/>
    </row>
    <row r="4387" spans="6:6" ht="15">
      <c r="F4387" s="805"/>
    </row>
    <row r="4388" spans="6:6" ht="15">
      <c r="F4388" s="805"/>
    </row>
    <row r="4389" spans="6:6" ht="15">
      <c r="F4389" s="805"/>
    </row>
    <row r="4390" spans="6:6" ht="15">
      <c r="F4390" s="805"/>
    </row>
    <row r="4391" spans="6:6" ht="15">
      <c r="F4391" s="805"/>
    </row>
    <row r="4392" spans="6:6" ht="15">
      <c r="F4392" s="805"/>
    </row>
    <row r="4393" spans="6:6" ht="15">
      <c r="F4393" s="805"/>
    </row>
    <row r="4394" spans="6:6" ht="15">
      <c r="F4394" s="805"/>
    </row>
    <row r="4395" spans="6:6" ht="15">
      <c r="F4395" s="805"/>
    </row>
    <row r="4396" spans="6:6" ht="15">
      <c r="F4396" s="805"/>
    </row>
    <row r="4397" spans="6:6" ht="15">
      <c r="F4397" s="805"/>
    </row>
    <row r="4398" spans="6:6" ht="15">
      <c r="F4398" s="805"/>
    </row>
    <row r="4399" spans="6:6" ht="15">
      <c r="F4399" s="805"/>
    </row>
    <row r="4400" spans="6:6" ht="15">
      <c r="F4400" s="805"/>
    </row>
    <row r="4401" spans="6:6" ht="15">
      <c r="F4401" s="805"/>
    </row>
    <row r="4402" spans="6:6" ht="15">
      <c r="F4402" s="805"/>
    </row>
    <row r="4403" spans="6:6" ht="15">
      <c r="F4403" s="805"/>
    </row>
    <row r="4404" spans="6:6" ht="15">
      <c r="F4404" s="805"/>
    </row>
    <row r="4405" spans="6:6" ht="15">
      <c r="F4405" s="805"/>
    </row>
    <row r="4406" spans="6:6" ht="15">
      <c r="F4406" s="805"/>
    </row>
    <row r="4407" spans="6:6" ht="15">
      <c r="F4407" s="805"/>
    </row>
    <row r="4408" spans="6:6" ht="15">
      <c r="F4408" s="805"/>
    </row>
    <row r="4409" spans="6:6" ht="15">
      <c r="F4409" s="805"/>
    </row>
    <row r="4410" spans="6:6" ht="15">
      <c r="F4410" s="805"/>
    </row>
    <row r="4411" spans="6:6" ht="15">
      <c r="F4411" s="805"/>
    </row>
    <row r="4412" spans="6:6" ht="15">
      <c r="F4412" s="805"/>
    </row>
    <row r="4413" spans="6:6" ht="15">
      <c r="F4413" s="805"/>
    </row>
    <row r="4414" spans="6:6" ht="15">
      <c r="F4414" s="805"/>
    </row>
    <row r="4415" spans="6:6" ht="15">
      <c r="F4415" s="805"/>
    </row>
    <row r="4416" spans="6:6" ht="15">
      <c r="F4416" s="805"/>
    </row>
    <row r="4417" spans="6:6" ht="15">
      <c r="F4417" s="805"/>
    </row>
    <row r="4418" spans="6:6" ht="15">
      <c r="F4418" s="805"/>
    </row>
    <row r="4419" spans="6:6" ht="15">
      <c r="F4419" s="805"/>
    </row>
    <row r="4420" spans="6:6" ht="15">
      <c r="F4420" s="805"/>
    </row>
    <row r="4421" spans="6:6" ht="15">
      <c r="F4421" s="805"/>
    </row>
    <row r="4422" spans="6:6" ht="15">
      <c r="F4422" s="805"/>
    </row>
    <row r="4423" spans="6:6" ht="15">
      <c r="F4423" s="805"/>
    </row>
    <row r="4424" spans="6:6" ht="15">
      <c r="F4424" s="805"/>
    </row>
    <row r="4425" spans="6:6" ht="15">
      <c r="F4425" s="805"/>
    </row>
    <row r="4426" spans="6:6" ht="15">
      <c r="F4426" s="805"/>
    </row>
    <row r="4427" spans="6:6" ht="15">
      <c r="F4427" s="805"/>
    </row>
    <row r="4428" spans="6:6" ht="15">
      <c r="F4428" s="805"/>
    </row>
    <row r="4429" spans="6:6" ht="15">
      <c r="F4429" s="805"/>
    </row>
    <row r="4430" spans="6:6" ht="15">
      <c r="F4430" s="805"/>
    </row>
    <row r="4431" spans="6:6" ht="15">
      <c r="F4431" s="805"/>
    </row>
    <row r="4432" spans="6:6" ht="15">
      <c r="F4432" s="805"/>
    </row>
    <row r="4433" spans="6:6" ht="15">
      <c r="F4433" s="805"/>
    </row>
    <row r="4434" spans="6:6" ht="15">
      <c r="F4434" s="805"/>
    </row>
    <row r="4435" spans="6:6" ht="15">
      <c r="F4435" s="805"/>
    </row>
    <row r="4436" spans="6:6" ht="15">
      <c r="F4436" s="805"/>
    </row>
    <row r="4437" spans="6:6" ht="15">
      <c r="F4437" s="805"/>
    </row>
    <row r="4438" spans="6:6" ht="15">
      <c r="F4438" s="805"/>
    </row>
    <row r="4439" spans="6:6" ht="15">
      <c r="F4439" s="805"/>
    </row>
    <row r="4440" spans="6:6" ht="15">
      <c r="F4440" s="805"/>
    </row>
    <row r="4441" spans="6:6" ht="15">
      <c r="F4441" s="805"/>
    </row>
    <row r="4442" spans="6:6" ht="15">
      <c r="F4442" s="805"/>
    </row>
    <row r="4443" spans="6:6" ht="15">
      <c r="F4443" s="805"/>
    </row>
    <row r="4444" spans="6:6" ht="15">
      <c r="F4444" s="805"/>
    </row>
    <row r="4445" spans="6:6" ht="15">
      <c r="F4445" s="805"/>
    </row>
    <row r="4446" spans="6:6" ht="15">
      <c r="F4446" s="805"/>
    </row>
    <row r="4447" spans="6:6" ht="15">
      <c r="F4447" s="805"/>
    </row>
    <row r="4448" spans="6:6" ht="15">
      <c r="F4448" s="805"/>
    </row>
    <row r="4449" spans="6:6" ht="15">
      <c r="F4449" s="805"/>
    </row>
    <row r="4450" spans="6:6" ht="15">
      <c r="F4450" s="805"/>
    </row>
    <row r="4451" spans="6:6" ht="15">
      <c r="F4451" s="805"/>
    </row>
    <row r="4452" spans="6:6" ht="15">
      <c r="F4452" s="805"/>
    </row>
    <row r="4453" spans="6:6" ht="15">
      <c r="F4453" s="805"/>
    </row>
    <row r="4454" spans="6:6" ht="15">
      <c r="F4454" s="805"/>
    </row>
    <row r="4455" spans="6:6" ht="15">
      <c r="F4455" s="805"/>
    </row>
    <row r="4456" spans="6:6" ht="15">
      <c r="F4456" s="805"/>
    </row>
    <row r="4457" spans="6:6" ht="15">
      <c r="F4457" s="805"/>
    </row>
    <row r="4458" spans="6:6" ht="15">
      <c r="F4458" s="805"/>
    </row>
    <row r="4459" spans="6:6" ht="15">
      <c r="F4459" s="805"/>
    </row>
    <row r="4460" spans="6:6" ht="15">
      <c r="F4460" s="805"/>
    </row>
    <row r="4461" spans="6:6" ht="15">
      <c r="F4461" s="805"/>
    </row>
    <row r="4462" spans="6:6" ht="15">
      <c r="F4462" s="805"/>
    </row>
    <row r="4463" spans="6:6" ht="15">
      <c r="F4463" s="805"/>
    </row>
    <row r="4464" spans="6:6" ht="15">
      <c r="F4464" s="805"/>
    </row>
    <row r="4465" spans="6:6" ht="15">
      <c r="F4465" s="805"/>
    </row>
    <row r="4466" spans="6:6" ht="15">
      <c r="F4466" s="805"/>
    </row>
    <row r="4467" spans="6:6" ht="15">
      <c r="F4467" s="805"/>
    </row>
    <row r="4468" spans="6:6" ht="15">
      <c r="F4468" s="805"/>
    </row>
    <row r="4469" spans="6:6" ht="15">
      <c r="F4469" s="805"/>
    </row>
    <row r="4470" spans="6:6" ht="15">
      <c r="F4470" s="805"/>
    </row>
    <row r="4471" spans="6:6" ht="15">
      <c r="F4471" s="805"/>
    </row>
    <row r="4472" spans="6:6" ht="15">
      <c r="F4472" s="805"/>
    </row>
    <row r="4473" spans="6:6" ht="15">
      <c r="F4473" s="805"/>
    </row>
    <row r="4474" spans="6:6" ht="15">
      <c r="F4474" s="805"/>
    </row>
    <row r="4475" spans="6:6" ht="15">
      <c r="F4475" s="805"/>
    </row>
    <row r="4476" spans="6:6" ht="15">
      <c r="F4476" s="805"/>
    </row>
    <row r="4477" spans="6:6" ht="15">
      <c r="F4477" s="805"/>
    </row>
    <row r="4478" spans="6:6" ht="15">
      <c r="F4478" s="805"/>
    </row>
    <row r="4479" spans="6:6" ht="15">
      <c r="F4479" s="805"/>
    </row>
    <row r="4480" spans="6:6" ht="15">
      <c r="F4480" s="805"/>
    </row>
    <row r="4481" spans="6:6" ht="15">
      <c r="F4481" s="805"/>
    </row>
    <row r="4482" spans="6:6" ht="15">
      <c r="F4482" s="805"/>
    </row>
    <row r="4483" spans="6:6" ht="15">
      <c r="F4483" s="805"/>
    </row>
    <row r="4484" spans="6:6" ht="15">
      <c r="F4484" s="805"/>
    </row>
    <row r="4485" spans="6:6" ht="15">
      <c r="F4485" s="805"/>
    </row>
    <row r="4486" spans="6:6" ht="15">
      <c r="F4486" s="805"/>
    </row>
    <row r="4487" spans="6:6" ht="15">
      <c r="F4487" s="805"/>
    </row>
    <row r="4488" spans="6:6" ht="15">
      <c r="F4488" s="805"/>
    </row>
    <row r="4489" spans="6:6" ht="15">
      <c r="F4489" s="805"/>
    </row>
    <row r="4490" spans="6:6" ht="15">
      <c r="F4490" s="805"/>
    </row>
    <row r="4491" spans="6:6" ht="15">
      <c r="F4491" s="805"/>
    </row>
    <row r="4492" spans="6:6" ht="15">
      <c r="F4492" s="805"/>
    </row>
    <row r="4493" spans="6:6" ht="15">
      <c r="F4493" s="805"/>
    </row>
    <row r="4494" spans="6:6" ht="15">
      <c r="F4494" s="805"/>
    </row>
    <row r="4495" spans="6:6" ht="15">
      <c r="F4495" s="805"/>
    </row>
    <row r="4496" spans="6:6" ht="15">
      <c r="F4496" s="805"/>
    </row>
    <row r="4497" spans="6:6" ht="15">
      <c r="F4497" s="805"/>
    </row>
    <row r="4498" spans="6:6" ht="15">
      <c r="F4498" s="805"/>
    </row>
    <row r="4499" spans="6:6" ht="15">
      <c r="F4499" s="805"/>
    </row>
    <row r="4500" spans="6:6" ht="15">
      <c r="F4500" s="805"/>
    </row>
    <row r="4501" spans="6:6" ht="15">
      <c r="F4501" s="805"/>
    </row>
    <row r="4502" spans="6:6" ht="15">
      <c r="F4502" s="805"/>
    </row>
    <row r="4503" spans="6:6" ht="15">
      <c r="F4503" s="805"/>
    </row>
    <row r="4504" spans="6:6" ht="15">
      <c r="F4504" s="805"/>
    </row>
    <row r="4505" spans="6:6" ht="15">
      <c r="F4505" s="805"/>
    </row>
    <row r="4506" spans="6:6" ht="15">
      <c r="F4506" s="805"/>
    </row>
    <row r="4507" spans="6:6" ht="15">
      <c r="F4507" s="805"/>
    </row>
    <row r="4508" spans="6:6" ht="15">
      <c r="F4508" s="805"/>
    </row>
    <row r="4509" spans="6:6" ht="15">
      <c r="F4509" s="805"/>
    </row>
    <row r="4510" spans="6:6" ht="15">
      <c r="F4510" s="805"/>
    </row>
    <row r="4511" spans="6:6" ht="15">
      <c r="F4511" s="805"/>
    </row>
    <row r="4512" spans="6:6" ht="15">
      <c r="F4512" s="805"/>
    </row>
    <row r="4513" spans="6:6" ht="15">
      <c r="F4513" s="805"/>
    </row>
    <row r="4514" spans="6:6" ht="15">
      <c r="F4514" s="805"/>
    </row>
    <row r="4515" spans="6:6" ht="15">
      <c r="F4515" s="805"/>
    </row>
    <row r="4516" spans="6:6" ht="15">
      <c r="F4516" s="805"/>
    </row>
    <row r="4517" spans="6:6" ht="15">
      <c r="F4517" s="805"/>
    </row>
    <row r="4518" spans="6:6" ht="15">
      <c r="F4518" s="805"/>
    </row>
    <row r="4519" spans="6:6" ht="15">
      <c r="F4519" s="805"/>
    </row>
    <row r="4520" spans="6:6" ht="15">
      <c r="F4520" s="805"/>
    </row>
    <row r="4521" spans="6:6" ht="15">
      <c r="F4521" s="805"/>
    </row>
    <row r="4522" spans="6:6" ht="15">
      <c r="F4522" s="805"/>
    </row>
    <row r="4523" spans="6:6" ht="15">
      <c r="F4523" s="805"/>
    </row>
    <row r="4524" spans="6:6" ht="15">
      <c r="F4524" s="805"/>
    </row>
    <row r="4525" spans="6:6" ht="15">
      <c r="F4525" s="805"/>
    </row>
    <row r="4526" spans="6:6" ht="15">
      <c r="F4526" s="805"/>
    </row>
    <row r="4527" spans="6:6" ht="15">
      <c r="F4527" s="805"/>
    </row>
    <row r="4528" spans="6:6" ht="15">
      <c r="F4528" s="805"/>
    </row>
    <row r="4529" spans="6:6" ht="15">
      <c r="F4529" s="805"/>
    </row>
    <row r="4530" spans="6:6" ht="15">
      <c r="F4530" s="805"/>
    </row>
    <row r="4531" spans="6:6" ht="15">
      <c r="F4531" s="805"/>
    </row>
    <row r="4532" spans="6:6" ht="15">
      <c r="F4532" s="805"/>
    </row>
    <row r="4533" spans="6:6" ht="15">
      <c r="F4533" s="805"/>
    </row>
    <row r="4534" spans="6:6" ht="15">
      <c r="F4534" s="805"/>
    </row>
    <row r="4535" spans="6:6" ht="15">
      <c r="F4535" s="805"/>
    </row>
    <row r="4536" spans="6:6" ht="15">
      <c r="F4536" s="805"/>
    </row>
    <row r="4537" spans="6:6" ht="15">
      <c r="F4537" s="805"/>
    </row>
    <row r="4538" spans="6:6" ht="15">
      <c r="F4538" s="805"/>
    </row>
    <row r="4539" spans="6:6" ht="15">
      <c r="F4539" s="805"/>
    </row>
    <row r="4540" spans="6:6" ht="15">
      <c r="F4540" s="805"/>
    </row>
    <row r="4541" spans="6:6" ht="15">
      <c r="F4541" s="805"/>
    </row>
    <row r="4542" spans="6:6" ht="15">
      <c r="F4542" s="805"/>
    </row>
    <row r="4543" spans="6:6" ht="15">
      <c r="F4543" s="805"/>
    </row>
    <row r="4544" spans="6:6" ht="15">
      <c r="F4544" s="805"/>
    </row>
    <row r="4545" spans="6:6" ht="15">
      <c r="F4545" s="805"/>
    </row>
    <row r="4546" spans="6:6" ht="15">
      <c r="F4546" s="805"/>
    </row>
    <row r="4547" spans="6:6" ht="15">
      <c r="F4547" s="805"/>
    </row>
    <row r="4548" spans="6:6" ht="15">
      <c r="F4548" s="805"/>
    </row>
    <row r="4549" spans="6:6" ht="15">
      <c r="F4549" s="805"/>
    </row>
    <row r="4550" spans="6:6" ht="15">
      <c r="F4550" s="805"/>
    </row>
    <row r="4551" spans="6:6" ht="15">
      <c r="F4551" s="805"/>
    </row>
    <row r="4552" spans="6:6" ht="15">
      <c r="F4552" s="805"/>
    </row>
    <row r="4553" spans="6:6" ht="15">
      <c r="F4553" s="805"/>
    </row>
    <row r="4554" spans="6:6" ht="15">
      <c r="F4554" s="805"/>
    </row>
    <row r="4555" spans="6:6" ht="15">
      <c r="F4555" s="805"/>
    </row>
    <row r="4556" spans="6:6" ht="15">
      <c r="F4556" s="805"/>
    </row>
    <row r="4557" spans="6:6" ht="15">
      <c r="F4557" s="805"/>
    </row>
    <row r="4558" spans="6:6" ht="15">
      <c r="F4558" s="805"/>
    </row>
    <row r="4559" spans="6:6" ht="15">
      <c r="F4559" s="805"/>
    </row>
    <row r="4560" spans="6:6" ht="15">
      <c r="F4560" s="805"/>
    </row>
    <row r="4561" spans="6:6" ht="15">
      <c r="F4561" s="805"/>
    </row>
    <row r="4562" spans="6:6" ht="15">
      <c r="F4562" s="805"/>
    </row>
    <row r="4563" spans="6:6" ht="15">
      <c r="F4563" s="805"/>
    </row>
    <row r="4564" spans="6:6" ht="15">
      <c r="F4564" s="805"/>
    </row>
    <row r="4565" spans="6:6" ht="15">
      <c r="F4565" s="805"/>
    </row>
    <row r="4566" spans="6:6" ht="15">
      <c r="F4566" s="805"/>
    </row>
    <row r="4567" spans="6:6" ht="15">
      <c r="F4567" s="805"/>
    </row>
    <row r="4568" spans="6:6" ht="15">
      <c r="F4568" s="805"/>
    </row>
    <row r="4569" spans="6:6" ht="15">
      <c r="F4569" s="805"/>
    </row>
    <row r="4570" spans="6:6" ht="15">
      <c r="F4570" s="805"/>
    </row>
    <row r="4571" spans="6:6" ht="15">
      <c r="F4571" s="805"/>
    </row>
    <row r="4572" spans="6:6" ht="15">
      <c r="F4572" s="805"/>
    </row>
    <row r="4573" spans="6:6" ht="15">
      <c r="F4573" s="805"/>
    </row>
    <row r="4574" spans="6:6" ht="15">
      <c r="F4574" s="805"/>
    </row>
    <row r="4575" spans="6:6" ht="15">
      <c r="F4575" s="805"/>
    </row>
    <row r="4576" spans="6:6" ht="15">
      <c r="F4576" s="805"/>
    </row>
    <row r="4577" spans="6:6" ht="15">
      <c r="F4577" s="805"/>
    </row>
    <row r="4578" spans="6:6" ht="15">
      <c r="F4578" s="805"/>
    </row>
    <row r="4579" spans="6:6" ht="15">
      <c r="F4579" s="805"/>
    </row>
    <row r="4580" spans="6:6" ht="15">
      <c r="F4580" s="805"/>
    </row>
    <row r="4581" spans="6:6" ht="15">
      <c r="F4581" s="805"/>
    </row>
    <row r="4582" spans="6:6" ht="15">
      <c r="F4582" s="805"/>
    </row>
    <row r="4583" spans="6:6" ht="15">
      <c r="F4583" s="805"/>
    </row>
    <row r="4584" spans="6:6" ht="15">
      <c r="F4584" s="805"/>
    </row>
    <row r="4585" spans="6:6" ht="15">
      <c r="F4585" s="805"/>
    </row>
    <row r="4586" spans="6:6" ht="15">
      <c r="F4586" s="805"/>
    </row>
    <row r="4587" spans="6:6" ht="15">
      <c r="F4587" s="805"/>
    </row>
    <row r="4588" spans="6:6" ht="15">
      <c r="F4588" s="805"/>
    </row>
    <row r="4589" spans="6:6" ht="15">
      <c r="F4589" s="805"/>
    </row>
    <row r="4590" spans="6:6" ht="15">
      <c r="F4590" s="805"/>
    </row>
    <row r="4591" spans="6:6" ht="15">
      <c r="F4591" s="805"/>
    </row>
    <row r="4592" spans="6:6" ht="15">
      <c r="F4592" s="805"/>
    </row>
    <row r="4593" spans="6:6" ht="15">
      <c r="F4593" s="805"/>
    </row>
    <row r="4594" spans="6:6" ht="15">
      <c r="F4594" s="805"/>
    </row>
    <row r="4595" spans="6:6" ht="15">
      <c r="F4595" s="805"/>
    </row>
    <row r="4596" spans="6:6" ht="15">
      <c r="F4596" s="805"/>
    </row>
    <row r="4597" spans="6:6" ht="15">
      <c r="F4597" s="805"/>
    </row>
    <row r="4598" spans="6:6" ht="15">
      <c r="F4598" s="805"/>
    </row>
    <row r="4599" spans="6:6" ht="15">
      <c r="F4599" s="805"/>
    </row>
    <row r="4600" spans="6:6" ht="15">
      <c r="F4600" s="805"/>
    </row>
    <row r="4601" spans="6:6" ht="15">
      <c r="F4601" s="805"/>
    </row>
    <row r="4602" spans="6:6" ht="15">
      <c r="F4602" s="805"/>
    </row>
    <row r="4603" spans="6:6" ht="15">
      <c r="F4603" s="805"/>
    </row>
    <row r="4604" spans="6:6" ht="15">
      <c r="F4604" s="805"/>
    </row>
    <row r="4605" spans="6:6" ht="15">
      <c r="F4605" s="805"/>
    </row>
    <row r="4606" spans="6:6" ht="15">
      <c r="F4606" s="805"/>
    </row>
    <row r="4607" spans="6:6" ht="15">
      <c r="F4607" s="805"/>
    </row>
    <row r="4608" spans="6:6" ht="15">
      <c r="F4608" s="805"/>
    </row>
    <row r="4609" spans="6:6" ht="15">
      <c r="F4609" s="805"/>
    </row>
    <row r="4610" spans="6:6" ht="15">
      <c r="F4610" s="805"/>
    </row>
    <row r="4611" spans="6:6" ht="15">
      <c r="F4611" s="805"/>
    </row>
    <row r="4612" spans="6:6" ht="15">
      <c r="F4612" s="805"/>
    </row>
    <row r="4613" spans="6:6" ht="15">
      <c r="F4613" s="805"/>
    </row>
    <row r="4614" spans="6:6" ht="15">
      <c r="F4614" s="805"/>
    </row>
    <row r="4615" spans="6:6" ht="15">
      <c r="F4615" s="805"/>
    </row>
    <row r="4616" spans="6:6" ht="15">
      <c r="F4616" s="805"/>
    </row>
    <row r="4617" spans="6:6" ht="15">
      <c r="F4617" s="805"/>
    </row>
    <row r="4618" spans="6:6" ht="15">
      <c r="F4618" s="805"/>
    </row>
    <row r="4619" spans="6:6" ht="15">
      <c r="F4619" s="805"/>
    </row>
    <row r="4620" spans="6:6" ht="15">
      <c r="F4620" s="805"/>
    </row>
    <row r="4621" spans="6:6" ht="15">
      <c r="F4621" s="805"/>
    </row>
    <row r="4622" spans="6:6" ht="15">
      <c r="F4622" s="805"/>
    </row>
    <row r="4623" spans="6:6" ht="15">
      <c r="F4623" s="805"/>
    </row>
    <row r="4624" spans="6:6" ht="15">
      <c r="F4624" s="805"/>
    </row>
    <row r="4625" spans="6:6" ht="15">
      <c r="F4625" s="805"/>
    </row>
    <row r="4626" spans="6:6" ht="15">
      <c r="F4626" s="805"/>
    </row>
    <row r="4627" spans="6:6" ht="15">
      <c r="F4627" s="805"/>
    </row>
    <row r="4628" spans="6:6" ht="15">
      <c r="F4628" s="805"/>
    </row>
    <row r="4629" spans="6:6" ht="15">
      <c r="F4629" s="805"/>
    </row>
    <row r="4630" spans="6:6" ht="15">
      <c r="F4630" s="805"/>
    </row>
    <row r="4631" spans="6:6" ht="15">
      <c r="F4631" s="805"/>
    </row>
    <row r="4632" spans="6:6" ht="15">
      <c r="F4632" s="805"/>
    </row>
    <row r="4633" spans="6:6" ht="15">
      <c r="F4633" s="805"/>
    </row>
    <row r="4634" spans="6:6" ht="15">
      <c r="F4634" s="805"/>
    </row>
    <row r="4635" spans="6:6" ht="15">
      <c r="F4635" s="805"/>
    </row>
    <row r="4636" spans="6:6" ht="15">
      <c r="F4636" s="805"/>
    </row>
    <row r="4637" spans="6:6" ht="15">
      <c r="F4637" s="805"/>
    </row>
    <row r="4638" spans="6:6" ht="15">
      <c r="F4638" s="805"/>
    </row>
    <row r="4639" spans="6:6" ht="15">
      <c r="F4639" s="805"/>
    </row>
    <row r="4640" spans="6:6" ht="15">
      <c r="F4640" s="805"/>
    </row>
    <row r="4641" spans="6:6" ht="15">
      <c r="F4641" s="805"/>
    </row>
    <row r="4642" spans="6:6" ht="15">
      <c r="F4642" s="805"/>
    </row>
    <row r="4643" spans="6:6" ht="15">
      <c r="F4643" s="805"/>
    </row>
    <row r="4644" spans="6:6" ht="15">
      <c r="F4644" s="805"/>
    </row>
    <row r="4645" spans="6:6" ht="15">
      <c r="F4645" s="805"/>
    </row>
    <row r="4646" spans="6:6" ht="15">
      <c r="F4646" s="805"/>
    </row>
    <row r="4647" spans="6:6" ht="15">
      <c r="F4647" s="805"/>
    </row>
    <row r="4648" spans="6:6" ht="15">
      <c r="F4648" s="805"/>
    </row>
    <row r="4649" spans="6:6" ht="15">
      <c r="F4649" s="805"/>
    </row>
    <row r="4650" spans="6:6" ht="15">
      <c r="F4650" s="805"/>
    </row>
    <row r="4651" spans="6:6" ht="15">
      <c r="F4651" s="805"/>
    </row>
    <row r="4652" spans="6:6" ht="15">
      <c r="F4652" s="805"/>
    </row>
    <row r="4653" spans="6:6" ht="15">
      <c r="F4653" s="805"/>
    </row>
    <row r="4654" spans="6:6" ht="15">
      <c r="F4654" s="805"/>
    </row>
    <row r="4655" spans="6:6" ht="15">
      <c r="F4655" s="805"/>
    </row>
    <row r="4656" spans="6:6" ht="15">
      <c r="F4656" s="805"/>
    </row>
    <row r="4657" spans="6:6" ht="15">
      <c r="F4657" s="805"/>
    </row>
    <row r="4658" spans="6:6" ht="15">
      <c r="F4658" s="805"/>
    </row>
    <row r="4659" spans="6:6" ht="15">
      <c r="F4659" s="805"/>
    </row>
    <row r="4660" spans="6:6" ht="15">
      <c r="F4660" s="805"/>
    </row>
    <row r="4661" spans="6:6" ht="15">
      <c r="F4661" s="805"/>
    </row>
    <row r="4662" spans="6:6" ht="15">
      <c r="F4662" s="805"/>
    </row>
    <row r="4663" spans="6:6" ht="15">
      <c r="F4663" s="805"/>
    </row>
    <row r="4664" spans="6:6" ht="15">
      <c r="F4664" s="805"/>
    </row>
    <row r="4665" spans="6:6" ht="15">
      <c r="F4665" s="805"/>
    </row>
    <row r="4666" spans="6:6" ht="15">
      <c r="F4666" s="805"/>
    </row>
    <row r="4667" spans="6:6" ht="15">
      <c r="F4667" s="805"/>
    </row>
    <row r="4668" spans="6:6" ht="15">
      <c r="F4668" s="805"/>
    </row>
    <row r="4669" spans="6:6" ht="15">
      <c r="F4669" s="805"/>
    </row>
    <row r="4670" spans="6:6" ht="15">
      <c r="F4670" s="805"/>
    </row>
    <row r="4671" spans="6:6" ht="15">
      <c r="F4671" s="805"/>
    </row>
    <row r="4672" spans="6:6" ht="15">
      <c r="F4672" s="805"/>
    </row>
    <row r="4673" spans="6:6" ht="15">
      <c r="F4673" s="805"/>
    </row>
    <row r="4674" spans="6:6" ht="15">
      <c r="F4674" s="805"/>
    </row>
    <row r="4675" spans="6:6" ht="15">
      <c r="F4675" s="805"/>
    </row>
    <row r="4676" spans="6:6" ht="15">
      <c r="F4676" s="805"/>
    </row>
    <row r="4677" spans="6:6" ht="15">
      <c r="F4677" s="805"/>
    </row>
    <row r="4678" spans="6:6" ht="15">
      <c r="F4678" s="805"/>
    </row>
    <row r="4679" spans="6:6" ht="15">
      <c r="F4679" s="805"/>
    </row>
    <row r="4680" spans="6:6" ht="15">
      <c r="F4680" s="805"/>
    </row>
    <row r="4681" spans="6:6" ht="15">
      <c r="F4681" s="805"/>
    </row>
    <row r="4682" spans="6:6" ht="15">
      <c r="F4682" s="805"/>
    </row>
    <row r="4683" spans="6:6" ht="15">
      <c r="F4683" s="805"/>
    </row>
    <row r="4684" spans="6:6" ht="15">
      <c r="F4684" s="805"/>
    </row>
    <row r="4685" spans="6:6" ht="15">
      <c r="F4685" s="805"/>
    </row>
    <row r="4686" spans="6:6" ht="15">
      <c r="F4686" s="805"/>
    </row>
    <row r="4687" spans="6:6" ht="15">
      <c r="F4687" s="805"/>
    </row>
    <row r="4688" spans="6:6" ht="15">
      <c r="F4688" s="805"/>
    </row>
    <row r="4689" spans="6:6" ht="15">
      <c r="F4689" s="805"/>
    </row>
    <row r="4690" spans="6:6" ht="15">
      <c r="F4690" s="805"/>
    </row>
    <row r="4691" spans="6:6" ht="15">
      <c r="F4691" s="805"/>
    </row>
    <row r="4692" spans="6:6" ht="15">
      <c r="F4692" s="805"/>
    </row>
    <row r="4693" spans="6:6" ht="15">
      <c r="F4693" s="805"/>
    </row>
    <row r="4694" spans="6:6" ht="15">
      <c r="F4694" s="805"/>
    </row>
    <row r="4695" spans="6:6" ht="15">
      <c r="F4695" s="805"/>
    </row>
    <row r="4696" spans="6:6" ht="15">
      <c r="F4696" s="805"/>
    </row>
    <row r="4697" spans="6:6" ht="15">
      <c r="F4697" s="805"/>
    </row>
    <row r="4698" spans="6:6" ht="15">
      <c r="F4698" s="805"/>
    </row>
    <row r="4699" spans="6:6" ht="15">
      <c r="F4699" s="805"/>
    </row>
    <row r="4700" spans="6:6" ht="15">
      <c r="F4700" s="805"/>
    </row>
    <row r="4701" spans="6:6" ht="15">
      <c r="F4701" s="805"/>
    </row>
    <row r="4702" spans="6:6" ht="15">
      <c r="F4702" s="805"/>
    </row>
    <row r="4703" spans="6:6" ht="15">
      <c r="F4703" s="805"/>
    </row>
    <row r="4704" spans="6:6" ht="15">
      <c r="F4704" s="805"/>
    </row>
    <row r="4705" spans="6:6" ht="15">
      <c r="F4705" s="805"/>
    </row>
    <row r="4706" spans="6:6" ht="15">
      <c r="F4706" s="805"/>
    </row>
    <row r="4707" spans="6:6" ht="15">
      <c r="F4707" s="805"/>
    </row>
    <row r="4708" spans="6:6" ht="15">
      <c r="F4708" s="805"/>
    </row>
    <row r="4709" spans="6:6" ht="15">
      <c r="F4709" s="805"/>
    </row>
    <row r="4710" spans="6:6" ht="15">
      <c r="F4710" s="805"/>
    </row>
    <row r="4711" spans="6:6" ht="15">
      <c r="F4711" s="805"/>
    </row>
    <row r="4712" spans="6:6" ht="15">
      <c r="F4712" s="805"/>
    </row>
    <row r="4713" spans="6:6" ht="15">
      <c r="F4713" s="805"/>
    </row>
    <row r="4714" spans="6:6" ht="15">
      <c r="F4714" s="805"/>
    </row>
    <row r="4715" spans="6:6" ht="15">
      <c r="F4715" s="805"/>
    </row>
    <row r="4716" spans="6:6" ht="15">
      <c r="F4716" s="805"/>
    </row>
    <row r="4717" spans="6:6" ht="15">
      <c r="F4717" s="805"/>
    </row>
    <row r="4718" spans="6:6" ht="15">
      <c r="F4718" s="805"/>
    </row>
    <row r="4719" spans="6:6" ht="15">
      <c r="F4719" s="805"/>
    </row>
    <row r="4720" spans="6:6" ht="15">
      <c r="F4720" s="805"/>
    </row>
    <row r="4721" spans="6:6" ht="15">
      <c r="F4721" s="805"/>
    </row>
    <row r="4722" spans="6:6" ht="15">
      <c r="F4722" s="805"/>
    </row>
    <row r="4723" spans="6:6" ht="15">
      <c r="F4723" s="805"/>
    </row>
    <row r="4724" spans="6:6" ht="15">
      <c r="F4724" s="805"/>
    </row>
    <row r="4725" spans="6:6" ht="15">
      <c r="F4725" s="805"/>
    </row>
    <row r="4726" spans="6:6" ht="15">
      <c r="F4726" s="805"/>
    </row>
    <row r="4727" spans="6:6" ht="15">
      <c r="F4727" s="805"/>
    </row>
    <row r="4728" spans="6:6" ht="15">
      <c r="F4728" s="805"/>
    </row>
    <row r="4729" spans="6:6" ht="15">
      <c r="F4729" s="805"/>
    </row>
    <row r="4730" spans="6:6" ht="15">
      <c r="F4730" s="805"/>
    </row>
    <row r="4731" spans="6:6" ht="15">
      <c r="F4731" s="805"/>
    </row>
    <row r="4732" spans="6:6" ht="15">
      <c r="F4732" s="805"/>
    </row>
    <row r="4733" spans="6:6" ht="15">
      <c r="F4733" s="805"/>
    </row>
    <row r="4734" spans="6:6" ht="15">
      <c r="F4734" s="805"/>
    </row>
    <row r="4735" spans="6:6" ht="15">
      <c r="F4735" s="805"/>
    </row>
    <row r="4736" spans="6:6" ht="15">
      <c r="F4736" s="805"/>
    </row>
    <row r="4737" spans="6:6" ht="15">
      <c r="F4737" s="805"/>
    </row>
    <row r="4738" spans="6:6" ht="15">
      <c r="F4738" s="805"/>
    </row>
    <row r="4739" spans="6:6" ht="15">
      <c r="F4739" s="805"/>
    </row>
    <row r="4740" spans="6:6" ht="15">
      <c r="F4740" s="805"/>
    </row>
    <row r="4741" spans="6:6" ht="15">
      <c r="F4741" s="805"/>
    </row>
    <row r="4742" spans="6:6" ht="15">
      <c r="F4742" s="805"/>
    </row>
    <row r="4743" spans="6:6" ht="15">
      <c r="F4743" s="805"/>
    </row>
    <row r="4744" spans="6:6" ht="15">
      <c r="F4744" s="805"/>
    </row>
    <row r="4745" spans="6:6" ht="15">
      <c r="F4745" s="805"/>
    </row>
    <row r="4746" spans="6:6" ht="15">
      <c r="F4746" s="805"/>
    </row>
    <row r="4747" spans="6:6" ht="15">
      <c r="F4747" s="805"/>
    </row>
    <row r="4748" spans="6:6" ht="15">
      <c r="F4748" s="805"/>
    </row>
    <row r="4749" spans="6:6" ht="15">
      <c r="F4749" s="805"/>
    </row>
    <row r="4750" spans="6:6" ht="15">
      <c r="F4750" s="805"/>
    </row>
    <row r="4751" spans="6:6" ht="15">
      <c r="F4751" s="805"/>
    </row>
    <row r="4752" spans="6:6" ht="15">
      <c r="F4752" s="805"/>
    </row>
    <row r="4753" spans="6:6" ht="15">
      <c r="F4753" s="805"/>
    </row>
    <row r="4754" spans="6:6" ht="15">
      <c r="F4754" s="805"/>
    </row>
    <row r="4755" spans="6:6" ht="15">
      <c r="F4755" s="805"/>
    </row>
    <row r="4756" spans="6:6" ht="15">
      <c r="F4756" s="805"/>
    </row>
    <row r="4757" spans="6:6" ht="15">
      <c r="F4757" s="805"/>
    </row>
    <row r="4758" spans="6:6" ht="15">
      <c r="F4758" s="805"/>
    </row>
    <row r="4759" spans="6:6" ht="15">
      <c r="F4759" s="805"/>
    </row>
    <row r="4760" spans="6:6" ht="15">
      <c r="F4760" s="805"/>
    </row>
    <row r="4761" spans="6:6" ht="15">
      <c r="F4761" s="805"/>
    </row>
    <row r="4762" spans="6:6" ht="15">
      <c r="F4762" s="805"/>
    </row>
    <row r="4763" spans="6:6" ht="15">
      <c r="F4763" s="805"/>
    </row>
    <row r="4764" spans="6:6" ht="15">
      <c r="F4764" s="805"/>
    </row>
    <row r="4765" spans="6:6" ht="15">
      <c r="F4765" s="805"/>
    </row>
    <row r="4766" spans="6:6" ht="15">
      <c r="F4766" s="805"/>
    </row>
    <row r="4767" spans="6:6" ht="15">
      <c r="F4767" s="805"/>
    </row>
    <row r="4768" spans="6:6" ht="15">
      <c r="F4768" s="805"/>
    </row>
    <row r="4769" spans="6:6" ht="15">
      <c r="F4769" s="805"/>
    </row>
    <row r="4770" spans="6:6" ht="15">
      <c r="F4770" s="805"/>
    </row>
    <row r="4771" spans="6:6" ht="15">
      <c r="F4771" s="805"/>
    </row>
    <row r="4772" spans="6:6" ht="15">
      <c r="F4772" s="805"/>
    </row>
    <row r="4773" spans="6:6" ht="15">
      <c r="F4773" s="805"/>
    </row>
    <row r="4774" spans="6:6" ht="15">
      <c r="F4774" s="805"/>
    </row>
    <row r="4775" spans="6:6" ht="15">
      <c r="F4775" s="805"/>
    </row>
    <row r="4776" spans="6:6" ht="15">
      <c r="F4776" s="805"/>
    </row>
    <row r="4777" spans="6:6" ht="15">
      <c r="F4777" s="805"/>
    </row>
    <row r="4778" spans="6:6" ht="15">
      <c r="F4778" s="805"/>
    </row>
    <row r="4779" spans="6:6" ht="15">
      <c r="F4779" s="805"/>
    </row>
    <row r="4780" spans="6:6" ht="15">
      <c r="F4780" s="805"/>
    </row>
    <row r="4781" spans="6:6" ht="15">
      <c r="F4781" s="805"/>
    </row>
    <row r="4782" spans="6:6" ht="15">
      <c r="F4782" s="805"/>
    </row>
    <row r="4783" spans="6:6" ht="15">
      <c r="F4783" s="805"/>
    </row>
    <row r="4784" spans="6:6" ht="15">
      <c r="F4784" s="805"/>
    </row>
    <row r="4785" spans="6:6" ht="15">
      <c r="F4785" s="805"/>
    </row>
    <row r="4786" spans="6:6" ht="15">
      <c r="F4786" s="805"/>
    </row>
    <row r="4787" spans="6:6" ht="15">
      <c r="F4787" s="805"/>
    </row>
    <row r="4788" spans="6:6" ht="15">
      <c r="F4788" s="805"/>
    </row>
    <row r="4789" spans="6:6" ht="15">
      <c r="F4789" s="805"/>
    </row>
    <row r="4790" spans="6:6" ht="15">
      <c r="F4790" s="805"/>
    </row>
    <row r="4791" spans="6:6" ht="15">
      <c r="F4791" s="805"/>
    </row>
    <row r="4792" spans="6:6" ht="15">
      <c r="F4792" s="805"/>
    </row>
    <row r="4793" spans="6:6" ht="15">
      <c r="F4793" s="805"/>
    </row>
    <row r="4794" spans="6:6" ht="15">
      <c r="F4794" s="805"/>
    </row>
    <row r="4795" spans="6:6" ht="15">
      <c r="F4795" s="805"/>
    </row>
    <row r="4796" spans="6:6" ht="15">
      <c r="F4796" s="805"/>
    </row>
    <row r="4797" spans="6:6" ht="15">
      <c r="F4797" s="805"/>
    </row>
    <row r="4798" spans="6:6" ht="15">
      <c r="F4798" s="805"/>
    </row>
    <row r="4799" spans="6:6" ht="15">
      <c r="F4799" s="805"/>
    </row>
    <row r="4800" spans="6:6" ht="15">
      <c r="F4800" s="805"/>
    </row>
    <row r="4801" spans="6:6" ht="15">
      <c r="F4801" s="805"/>
    </row>
    <row r="4802" spans="6:6" ht="15">
      <c r="F4802" s="805"/>
    </row>
    <row r="4803" spans="6:6" ht="15">
      <c r="F4803" s="805"/>
    </row>
    <row r="4804" spans="6:6" ht="15">
      <c r="F4804" s="805"/>
    </row>
    <row r="4805" spans="6:6" ht="15">
      <c r="F4805" s="805"/>
    </row>
    <row r="4806" spans="6:6" ht="15">
      <c r="F4806" s="805"/>
    </row>
    <row r="4807" spans="6:6" ht="15">
      <c r="F4807" s="805"/>
    </row>
    <row r="4808" spans="6:6" ht="15">
      <c r="F4808" s="805"/>
    </row>
    <row r="4809" spans="6:6" ht="15">
      <c r="F4809" s="805"/>
    </row>
    <row r="4810" spans="6:6" ht="15">
      <c r="F4810" s="805"/>
    </row>
    <row r="4811" spans="6:6" ht="15">
      <c r="F4811" s="805"/>
    </row>
    <row r="4812" spans="6:6" ht="15">
      <c r="F4812" s="805"/>
    </row>
    <row r="4813" spans="6:6" ht="15">
      <c r="F4813" s="805"/>
    </row>
    <row r="4814" spans="6:6" ht="15">
      <c r="F4814" s="805"/>
    </row>
    <row r="4815" spans="6:6" ht="15">
      <c r="F4815" s="805"/>
    </row>
    <row r="4816" spans="6:6" ht="15">
      <c r="F4816" s="805"/>
    </row>
    <row r="4817" spans="6:6" ht="15">
      <c r="F4817" s="805"/>
    </row>
    <row r="4818" spans="6:6" ht="15">
      <c r="F4818" s="805"/>
    </row>
    <row r="4819" spans="6:6" ht="15">
      <c r="F4819" s="805"/>
    </row>
    <row r="4820" spans="6:6" ht="15">
      <c r="F4820" s="805"/>
    </row>
    <row r="4821" spans="6:6" ht="15">
      <c r="F4821" s="805"/>
    </row>
    <row r="4822" spans="6:6" ht="15">
      <c r="F4822" s="805"/>
    </row>
    <row r="4823" spans="6:6" ht="15">
      <c r="F4823" s="805"/>
    </row>
    <row r="4824" spans="6:6" ht="15">
      <c r="F4824" s="805"/>
    </row>
    <row r="4825" spans="6:6" ht="15">
      <c r="F4825" s="805"/>
    </row>
    <row r="4826" spans="6:6" ht="15">
      <c r="F4826" s="805"/>
    </row>
    <row r="4827" spans="6:6" ht="15">
      <c r="F4827" s="805"/>
    </row>
    <row r="4828" spans="6:6" ht="15">
      <c r="F4828" s="805"/>
    </row>
    <row r="4829" spans="6:6" ht="15">
      <c r="F4829" s="805"/>
    </row>
    <row r="4830" spans="6:6" ht="15">
      <c r="F4830" s="805"/>
    </row>
    <row r="4831" spans="6:6" ht="15">
      <c r="F4831" s="805"/>
    </row>
    <row r="4832" spans="6:6" ht="15">
      <c r="F4832" s="805"/>
    </row>
    <row r="4833" spans="6:6" ht="15">
      <c r="F4833" s="805"/>
    </row>
    <row r="4834" spans="6:6" ht="15">
      <c r="F4834" s="805"/>
    </row>
    <row r="4835" spans="6:6" ht="15">
      <c r="F4835" s="805"/>
    </row>
    <row r="4836" spans="6:6" ht="15">
      <c r="F4836" s="805"/>
    </row>
    <row r="4837" spans="6:6" ht="15">
      <c r="F4837" s="805"/>
    </row>
    <row r="4838" spans="6:6" ht="15">
      <c r="F4838" s="805"/>
    </row>
    <row r="4839" spans="6:6" ht="15">
      <c r="F4839" s="805"/>
    </row>
    <row r="4840" spans="6:6" ht="15">
      <c r="F4840" s="805"/>
    </row>
    <row r="4841" spans="6:6" ht="15">
      <c r="F4841" s="805"/>
    </row>
    <row r="4842" spans="6:6" ht="15">
      <c r="F4842" s="805"/>
    </row>
    <row r="4843" spans="6:6" ht="15">
      <c r="F4843" s="805"/>
    </row>
    <row r="4844" spans="6:6" ht="15">
      <c r="F4844" s="805"/>
    </row>
    <row r="4845" spans="6:6" ht="15">
      <c r="F4845" s="805"/>
    </row>
    <row r="4846" spans="6:6" ht="15">
      <c r="F4846" s="805"/>
    </row>
    <row r="4847" spans="6:6" ht="15">
      <c r="F4847" s="805"/>
    </row>
    <row r="4848" spans="6:6" ht="15">
      <c r="F4848" s="805"/>
    </row>
    <row r="4849" spans="6:6" ht="15">
      <c r="F4849" s="805"/>
    </row>
    <row r="4850" spans="6:6" ht="15">
      <c r="F4850" s="805"/>
    </row>
    <row r="4851" spans="6:6" ht="15">
      <c r="F4851" s="805"/>
    </row>
    <row r="4852" spans="6:6" ht="15">
      <c r="F4852" s="805"/>
    </row>
    <row r="4853" spans="6:6" ht="15">
      <c r="F4853" s="805"/>
    </row>
    <row r="4854" spans="6:6" ht="15">
      <c r="F4854" s="805"/>
    </row>
    <row r="4855" spans="6:6" ht="15">
      <c r="F4855" s="805"/>
    </row>
    <row r="4856" spans="6:6" ht="15">
      <c r="F4856" s="805"/>
    </row>
    <row r="4857" spans="6:6" ht="15">
      <c r="F4857" s="805"/>
    </row>
    <row r="4858" spans="6:6" ht="15">
      <c r="F4858" s="805"/>
    </row>
    <row r="4859" spans="6:6" ht="15">
      <c r="F4859" s="805"/>
    </row>
    <row r="4860" spans="6:6" ht="15">
      <c r="F4860" s="805"/>
    </row>
    <row r="4861" spans="6:6" ht="15">
      <c r="F4861" s="805"/>
    </row>
    <row r="4862" spans="6:6" ht="15">
      <c r="F4862" s="805"/>
    </row>
    <row r="4863" spans="6:6" ht="15">
      <c r="F4863" s="805"/>
    </row>
    <row r="4864" spans="6:6" ht="15">
      <c r="F4864" s="805"/>
    </row>
    <row r="4865" spans="6:6" ht="15">
      <c r="F4865" s="805"/>
    </row>
    <row r="4866" spans="6:6" ht="15">
      <c r="F4866" s="805"/>
    </row>
    <row r="4867" spans="6:6" ht="15">
      <c r="F4867" s="805"/>
    </row>
    <row r="4868" spans="6:6" ht="15">
      <c r="F4868" s="805"/>
    </row>
    <row r="4869" spans="6:6" ht="15">
      <c r="F4869" s="805"/>
    </row>
    <row r="4870" spans="6:6" ht="15">
      <c r="F4870" s="805"/>
    </row>
    <row r="4871" spans="6:6" ht="15">
      <c r="F4871" s="805"/>
    </row>
    <row r="4872" spans="6:6" ht="15">
      <c r="F4872" s="805"/>
    </row>
    <row r="4873" spans="6:6" ht="15">
      <c r="F4873" s="805"/>
    </row>
    <row r="4874" spans="6:6" ht="15">
      <c r="F4874" s="805"/>
    </row>
    <row r="4875" spans="6:6" ht="15">
      <c r="F4875" s="805"/>
    </row>
    <row r="4876" spans="6:6" ht="15">
      <c r="F4876" s="805"/>
    </row>
    <row r="4877" spans="6:6" ht="15">
      <c r="F4877" s="805"/>
    </row>
    <row r="4878" spans="6:6" ht="15">
      <c r="F4878" s="805"/>
    </row>
    <row r="4879" spans="6:6" ht="15">
      <c r="F4879" s="805"/>
    </row>
    <row r="4880" spans="6:6" ht="15">
      <c r="F4880" s="805"/>
    </row>
    <row r="4881" spans="6:6" ht="15">
      <c r="F4881" s="805"/>
    </row>
    <row r="4882" spans="6:6" ht="15">
      <c r="F4882" s="805"/>
    </row>
    <row r="4883" spans="6:6" ht="15">
      <c r="F4883" s="805"/>
    </row>
    <row r="4884" spans="6:6" ht="15">
      <c r="F4884" s="805"/>
    </row>
    <row r="4885" spans="6:6" ht="15">
      <c r="F4885" s="805"/>
    </row>
    <row r="4886" spans="6:6" ht="15">
      <c r="F4886" s="805"/>
    </row>
    <row r="4887" spans="6:6" ht="15">
      <c r="F4887" s="805"/>
    </row>
    <row r="4888" spans="6:6" ht="15">
      <c r="F4888" s="805"/>
    </row>
    <row r="4889" spans="6:6" ht="15">
      <c r="F4889" s="805"/>
    </row>
    <row r="4890" spans="6:6" ht="15">
      <c r="F4890" s="805"/>
    </row>
    <row r="4891" spans="6:6" ht="15">
      <c r="F4891" s="805"/>
    </row>
    <row r="4892" spans="6:6" ht="15">
      <c r="F4892" s="805"/>
    </row>
    <row r="4893" spans="6:6" ht="15">
      <c r="F4893" s="805"/>
    </row>
    <row r="4894" spans="6:6" ht="15">
      <c r="F4894" s="805"/>
    </row>
    <row r="4895" spans="6:6" ht="15">
      <c r="F4895" s="805"/>
    </row>
    <row r="4896" spans="6:6" ht="15">
      <c r="F4896" s="805"/>
    </row>
    <row r="4897" spans="6:6" ht="15">
      <c r="F4897" s="805"/>
    </row>
    <row r="4898" spans="6:6" ht="15">
      <c r="F4898" s="805"/>
    </row>
    <row r="4899" spans="6:6" ht="15">
      <c r="F4899" s="805"/>
    </row>
    <row r="4900" spans="6:6" ht="15">
      <c r="F4900" s="805"/>
    </row>
    <row r="4901" spans="6:6" ht="15">
      <c r="F4901" s="805"/>
    </row>
    <row r="4902" spans="6:6" ht="15">
      <c r="F4902" s="805"/>
    </row>
    <row r="4903" spans="6:6" ht="15">
      <c r="F4903" s="805"/>
    </row>
    <row r="4904" spans="6:6" ht="15">
      <c r="F4904" s="805"/>
    </row>
    <row r="4905" spans="6:6" ht="15">
      <c r="F4905" s="805"/>
    </row>
    <row r="4906" spans="6:6" ht="15">
      <c r="F4906" s="805"/>
    </row>
    <row r="4907" spans="6:6" ht="15">
      <c r="F4907" s="805"/>
    </row>
    <row r="4908" spans="6:6" ht="15">
      <c r="F4908" s="805"/>
    </row>
    <row r="4909" spans="6:6" ht="15">
      <c r="F4909" s="805"/>
    </row>
    <row r="4910" spans="6:6" ht="15">
      <c r="F4910" s="805"/>
    </row>
    <row r="4911" spans="6:6" ht="15">
      <c r="F4911" s="805"/>
    </row>
    <row r="4912" spans="6:6" ht="15">
      <c r="F4912" s="805"/>
    </row>
    <row r="4913" spans="6:6" ht="15">
      <c r="F4913" s="805"/>
    </row>
    <row r="4914" spans="6:6" ht="15">
      <c r="F4914" s="805"/>
    </row>
    <row r="4915" spans="6:6" ht="15">
      <c r="F4915" s="805"/>
    </row>
    <row r="4916" spans="6:6" ht="15">
      <c r="F4916" s="805"/>
    </row>
    <row r="4917" spans="6:6" ht="15">
      <c r="F4917" s="805"/>
    </row>
    <row r="4918" spans="6:6" ht="15">
      <c r="F4918" s="805"/>
    </row>
    <row r="4919" spans="6:6" ht="15">
      <c r="F4919" s="805"/>
    </row>
    <row r="4920" spans="6:6" ht="15">
      <c r="F4920" s="805"/>
    </row>
    <row r="4921" spans="6:6" ht="15">
      <c r="F4921" s="805"/>
    </row>
    <row r="4922" spans="6:6" ht="15">
      <c r="F4922" s="805"/>
    </row>
    <row r="4923" spans="6:6" ht="15">
      <c r="F4923" s="805"/>
    </row>
    <row r="4924" spans="6:6" ht="15">
      <c r="F4924" s="805"/>
    </row>
    <row r="4925" spans="6:6" ht="15">
      <c r="F4925" s="805"/>
    </row>
    <row r="4926" spans="6:6" ht="15">
      <c r="F4926" s="805"/>
    </row>
    <row r="4927" spans="6:6" ht="15">
      <c r="F4927" s="805"/>
    </row>
    <row r="4928" spans="6:6" ht="15">
      <c r="F4928" s="805"/>
    </row>
    <row r="4929" spans="6:6" ht="15">
      <c r="F4929" s="805"/>
    </row>
    <row r="4930" spans="6:6" ht="15">
      <c r="F4930" s="805"/>
    </row>
    <row r="4931" spans="6:6" ht="15">
      <c r="F4931" s="805"/>
    </row>
    <row r="4932" spans="6:6" ht="15">
      <c r="F4932" s="805"/>
    </row>
    <row r="4933" spans="6:6" ht="15">
      <c r="F4933" s="805"/>
    </row>
    <row r="4934" spans="6:6" ht="15">
      <c r="F4934" s="805"/>
    </row>
    <row r="4935" spans="6:6" ht="15">
      <c r="F4935" s="805"/>
    </row>
    <row r="4936" spans="6:6" ht="15">
      <c r="F4936" s="805"/>
    </row>
    <row r="4937" spans="6:6" ht="15">
      <c r="F4937" s="805"/>
    </row>
    <row r="4938" spans="6:6" ht="15">
      <c r="F4938" s="805"/>
    </row>
    <row r="4939" spans="6:6" ht="15">
      <c r="F4939" s="805"/>
    </row>
    <row r="4940" spans="6:6" ht="15">
      <c r="F4940" s="805"/>
    </row>
    <row r="4941" spans="6:6" ht="15">
      <c r="F4941" s="805"/>
    </row>
    <row r="4942" spans="6:6" ht="15">
      <c r="F4942" s="805"/>
    </row>
    <row r="4943" spans="6:6" ht="15">
      <c r="F4943" s="805"/>
    </row>
    <row r="4944" spans="6:6" ht="15">
      <c r="F4944" s="805"/>
    </row>
    <row r="4945" spans="6:6" ht="15">
      <c r="F4945" s="805"/>
    </row>
    <row r="4946" spans="6:6" ht="15">
      <c r="F4946" s="805"/>
    </row>
    <row r="4947" spans="6:6" ht="15">
      <c r="F4947" s="805"/>
    </row>
    <row r="4948" spans="6:6" ht="15">
      <c r="F4948" s="805"/>
    </row>
    <row r="4949" spans="6:6" ht="15">
      <c r="F4949" s="805"/>
    </row>
    <row r="4950" spans="6:6" ht="15">
      <c r="F4950" s="805"/>
    </row>
    <row r="4951" spans="6:6" ht="15">
      <c r="F4951" s="805"/>
    </row>
    <row r="4952" spans="6:6" ht="15">
      <c r="F4952" s="805"/>
    </row>
    <row r="4953" spans="6:6" ht="15">
      <c r="F4953" s="805"/>
    </row>
    <row r="4954" spans="6:6" ht="15">
      <c r="F4954" s="805"/>
    </row>
    <row r="4955" spans="6:6" ht="15">
      <c r="F4955" s="805"/>
    </row>
    <row r="4956" spans="6:6" ht="15">
      <c r="F4956" s="805"/>
    </row>
    <row r="4957" spans="6:6" ht="15">
      <c r="F4957" s="805"/>
    </row>
    <row r="4958" spans="6:6" ht="15">
      <c r="F4958" s="805"/>
    </row>
    <row r="4959" spans="6:6" ht="15">
      <c r="F4959" s="805"/>
    </row>
    <row r="4960" spans="6:6" ht="15">
      <c r="F4960" s="805"/>
    </row>
    <row r="4961" spans="6:6" ht="15">
      <c r="F4961" s="805"/>
    </row>
    <row r="4962" spans="6:6" ht="15">
      <c r="F4962" s="805"/>
    </row>
    <row r="4963" spans="6:6" ht="15">
      <c r="F4963" s="805"/>
    </row>
    <row r="4964" spans="6:6" ht="15">
      <c r="F4964" s="805"/>
    </row>
    <row r="4965" spans="6:6" ht="15">
      <c r="F4965" s="805"/>
    </row>
    <row r="4966" spans="6:6" ht="15">
      <c r="F4966" s="805"/>
    </row>
    <row r="4967" spans="6:6" ht="15">
      <c r="F4967" s="805"/>
    </row>
    <row r="4968" spans="6:6" ht="15">
      <c r="F4968" s="805"/>
    </row>
    <row r="4969" spans="6:6" ht="15">
      <c r="F4969" s="805"/>
    </row>
    <row r="4970" spans="6:6" ht="15">
      <c r="F4970" s="805"/>
    </row>
    <row r="4971" spans="6:6" ht="15">
      <c r="F4971" s="805"/>
    </row>
    <row r="4972" spans="6:6" ht="15">
      <c r="F4972" s="805"/>
    </row>
    <row r="4973" spans="6:6" ht="15">
      <c r="F4973" s="805"/>
    </row>
    <row r="4974" spans="6:6" ht="15">
      <c r="F4974" s="805"/>
    </row>
    <row r="4975" spans="6:6" ht="15">
      <c r="F4975" s="805"/>
    </row>
    <row r="4976" spans="6:6" ht="15">
      <c r="F4976" s="805"/>
    </row>
    <row r="4977" spans="6:6" ht="15">
      <c r="F4977" s="805"/>
    </row>
    <row r="4978" spans="6:6" ht="15">
      <c r="F4978" s="805"/>
    </row>
    <row r="4979" spans="6:6" ht="15">
      <c r="F4979" s="805"/>
    </row>
    <row r="4980" spans="6:6" ht="15">
      <c r="F4980" s="805"/>
    </row>
    <row r="4981" spans="6:6" ht="15">
      <c r="F4981" s="805"/>
    </row>
    <row r="4982" spans="6:6" ht="15">
      <c r="F4982" s="805"/>
    </row>
    <row r="4983" spans="6:6" ht="15">
      <c r="F4983" s="805"/>
    </row>
    <row r="4984" spans="6:6" ht="15">
      <c r="F4984" s="805"/>
    </row>
    <row r="4985" spans="6:6" ht="15">
      <c r="F4985" s="805"/>
    </row>
    <row r="4986" spans="6:6" ht="15">
      <c r="F4986" s="805"/>
    </row>
    <row r="4987" spans="6:6" ht="15">
      <c r="F4987" s="805"/>
    </row>
    <row r="4988" spans="6:6" ht="15">
      <c r="F4988" s="805"/>
    </row>
    <row r="4989" spans="6:6" ht="15">
      <c r="F4989" s="805"/>
    </row>
    <row r="4990" spans="6:6" ht="15">
      <c r="F4990" s="805"/>
    </row>
    <row r="4991" spans="6:6" ht="15">
      <c r="F4991" s="805"/>
    </row>
    <row r="4992" spans="6:6" ht="15">
      <c r="F4992" s="805"/>
    </row>
    <row r="4993" spans="6:6" ht="15">
      <c r="F4993" s="805"/>
    </row>
    <row r="4994" spans="6:6" ht="15">
      <c r="F4994" s="805"/>
    </row>
    <row r="4995" spans="6:6" ht="15">
      <c r="F4995" s="805"/>
    </row>
    <row r="4996" spans="6:6" ht="15">
      <c r="F4996" s="805"/>
    </row>
    <row r="4997" spans="6:6" ht="15">
      <c r="F4997" s="805"/>
    </row>
    <row r="4998" spans="6:6" ht="15">
      <c r="F4998" s="805"/>
    </row>
    <row r="4999" spans="6:6" ht="15">
      <c r="F4999" s="805"/>
    </row>
    <row r="5000" spans="6:6" ht="15">
      <c r="F5000" s="805"/>
    </row>
    <row r="5001" spans="6:6" ht="15">
      <c r="F5001" s="805"/>
    </row>
    <row r="5002" spans="6:6" ht="15">
      <c r="F5002" s="805"/>
    </row>
    <row r="5003" spans="6:6" ht="15">
      <c r="F5003" s="805"/>
    </row>
    <row r="5004" spans="6:6" ht="15">
      <c r="F5004" s="805"/>
    </row>
    <row r="5005" spans="6:6" ht="15">
      <c r="F5005" s="805"/>
    </row>
    <row r="5006" spans="6:6" ht="15">
      <c r="F5006" s="805"/>
    </row>
    <row r="5007" spans="6:6" ht="15">
      <c r="F5007" s="805"/>
    </row>
    <row r="5008" spans="6:6" ht="15">
      <c r="F5008" s="805"/>
    </row>
    <row r="5009" spans="6:6" ht="15">
      <c r="F5009" s="805"/>
    </row>
    <row r="5010" spans="6:6" ht="15">
      <c r="F5010" s="805"/>
    </row>
    <row r="5011" spans="6:6" ht="15">
      <c r="F5011" s="805"/>
    </row>
    <row r="5012" spans="6:6" ht="15">
      <c r="F5012" s="805"/>
    </row>
    <row r="5013" spans="6:6" ht="15">
      <c r="F5013" s="805"/>
    </row>
    <row r="5014" spans="6:6" ht="15">
      <c r="F5014" s="805"/>
    </row>
    <row r="5015" spans="6:6" ht="15">
      <c r="F5015" s="805"/>
    </row>
    <row r="5016" spans="6:6" ht="15">
      <c r="F5016" s="805"/>
    </row>
    <row r="5017" spans="6:6" ht="15">
      <c r="F5017" s="805"/>
    </row>
    <row r="5018" spans="6:6" ht="15">
      <c r="F5018" s="805"/>
    </row>
    <row r="5019" spans="6:6" ht="15">
      <c r="F5019" s="805"/>
    </row>
    <row r="5020" spans="6:6" ht="15">
      <c r="F5020" s="805"/>
    </row>
    <row r="5021" spans="6:6" ht="15">
      <c r="F5021" s="805"/>
    </row>
    <row r="5022" spans="6:6" ht="15">
      <c r="F5022" s="805"/>
    </row>
    <row r="5023" spans="6:6" ht="15">
      <c r="F5023" s="805"/>
    </row>
    <row r="5024" spans="6:6" ht="15">
      <c r="F5024" s="805"/>
    </row>
    <row r="5025" spans="6:6" ht="15">
      <c r="F5025" s="805"/>
    </row>
    <row r="5026" spans="6:6" ht="15">
      <c r="F5026" s="805"/>
    </row>
    <row r="5027" spans="6:6" ht="15">
      <c r="F5027" s="805"/>
    </row>
    <row r="5028" spans="6:6" ht="15">
      <c r="F5028" s="805"/>
    </row>
    <row r="5029" spans="6:6" ht="15">
      <c r="F5029" s="805"/>
    </row>
    <row r="5030" spans="6:6" ht="15">
      <c r="F5030" s="805"/>
    </row>
    <row r="5031" spans="6:6" ht="15">
      <c r="F5031" s="805"/>
    </row>
    <row r="5032" spans="6:6" ht="15">
      <c r="F5032" s="805"/>
    </row>
    <row r="5033" spans="6:6" ht="15">
      <c r="F5033" s="805"/>
    </row>
    <row r="5034" spans="6:6" ht="15">
      <c r="F5034" s="805"/>
    </row>
    <row r="5035" spans="6:6" ht="15">
      <c r="F5035" s="805"/>
    </row>
    <row r="5036" spans="6:6" ht="15">
      <c r="F5036" s="805"/>
    </row>
    <row r="5037" spans="6:6" ht="15">
      <c r="F5037" s="805"/>
    </row>
    <row r="5038" spans="6:6" ht="15">
      <c r="F5038" s="805"/>
    </row>
    <row r="5039" spans="6:6" ht="15">
      <c r="F5039" s="805"/>
    </row>
    <row r="5040" spans="6:6" ht="15">
      <c r="F5040" s="805"/>
    </row>
    <row r="5041" spans="6:6" ht="15">
      <c r="F5041" s="805"/>
    </row>
    <row r="5042" spans="6:6" ht="15">
      <c r="F5042" s="805"/>
    </row>
    <row r="5043" spans="6:6" ht="15">
      <c r="F5043" s="805"/>
    </row>
    <row r="5044" spans="6:6" ht="15">
      <c r="F5044" s="805"/>
    </row>
    <row r="5045" spans="6:6" ht="15">
      <c r="F5045" s="805"/>
    </row>
    <row r="5046" spans="6:6" ht="15">
      <c r="F5046" s="805"/>
    </row>
    <row r="5047" spans="6:6" ht="15">
      <c r="F5047" s="805"/>
    </row>
    <row r="5048" spans="6:6" ht="15">
      <c r="F5048" s="805"/>
    </row>
    <row r="5049" spans="6:6" ht="15">
      <c r="F5049" s="805"/>
    </row>
    <row r="5050" spans="6:6" ht="15">
      <c r="F5050" s="805"/>
    </row>
    <row r="5051" spans="6:6" ht="15">
      <c r="F5051" s="805"/>
    </row>
    <row r="5052" spans="6:6" ht="15">
      <c r="F5052" s="805"/>
    </row>
    <row r="5053" spans="6:6" ht="15">
      <c r="F5053" s="805"/>
    </row>
    <row r="5054" spans="6:6" ht="15">
      <c r="F5054" s="805"/>
    </row>
    <row r="5055" spans="6:6" ht="15">
      <c r="F5055" s="805"/>
    </row>
    <row r="5056" spans="6:6" ht="15">
      <c r="F5056" s="805"/>
    </row>
    <row r="5057" spans="6:6" ht="15">
      <c r="F5057" s="805"/>
    </row>
    <row r="5058" spans="6:6" ht="15">
      <c r="F5058" s="805"/>
    </row>
    <row r="5059" spans="6:6" ht="15">
      <c r="F5059" s="805"/>
    </row>
    <row r="5060" spans="6:6" ht="15">
      <c r="F5060" s="805"/>
    </row>
    <row r="5061" spans="6:6" ht="15">
      <c r="F5061" s="805"/>
    </row>
    <row r="5062" spans="6:6" ht="15">
      <c r="F5062" s="805"/>
    </row>
    <row r="5063" spans="6:6" ht="15">
      <c r="F5063" s="805"/>
    </row>
    <row r="5064" spans="6:6" ht="15">
      <c r="F5064" s="805"/>
    </row>
    <row r="5065" spans="6:6" ht="15">
      <c r="F5065" s="805"/>
    </row>
    <row r="5066" spans="6:6" ht="15">
      <c r="F5066" s="805"/>
    </row>
    <row r="5067" spans="6:6" ht="15">
      <c r="F5067" s="805"/>
    </row>
    <row r="5068" spans="6:6" ht="15">
      <c r="F5068" s="805"/>
    </row>
    <row r="5069" spans="6:6" ht="15">
      <c r="F5069" s="805"/>
    </row>
    <row r="5070" spans="6:6" ht="15">
      <c r="F5070" s="805"/>
    </row>
    <row r="5071" spans="6:6" ht="15">
      <c r="F5071" s="805"/>
    </row>
    <row r="5072" spans="6:6" ht="15">
      <c r="F5072" s="805"/>
    </row>
    <row r="5073" spans="6:6" ht="15">
      <c r="F5073" s="805"/>
    </row>
    <row r="5074" spans="6:6" ht="15">
      <c r="F5074" s="805"/>
    </row>
    <row r="5075" spans="6:6" ht="15">
      <c r="F5075" s="805"/>
    </row>
    <row r="5076" spans="6:6" ht="15">
      <c r="F5076" s="805"/>
    </row>
    <row r="5077" spans="6:6" ht="15">
      <c r="F5077" s="805"/>
    </row>
    <row r="5078" spans="6:6" ht="15">
      <c r="F5078" s="805"/>
    </row>
    <row r="5079" spans="6:6" ht="15">
      <c r="F5079" s="805"/>
    </row>
    <row r="5080" spans="6:6" ht="15">
      <c r="F5080" s="805"/>
    </row>
    <row r="5081" spans="6:6" ht="15">
      <c r="F5081" s="805"/>
    </row>
    <row r="5082" spans="6:6" ht="15">
      <c r="F5082" s="805"/>
    </row>
    <row r="5083" spans="6:6" ht="15">
      <c r="F5083" s="805"/>
    </row>
    <row r="5084" spans="6:6" ht="15">
      <c r="F5084" s="805"/>
    </row>
    <row r="5085" spans="6:6" ht="15">
      <c r="F5085" s="805"/>
    </row>
    <row r="5086" spans="6:6" ht="15">
      <c r="F5086" s="805"/>
    </row>
    <row r="5087" spans="6:6" ht="15">
      <c r="F5087" s="805"/>
    </row>
    <row r="5088" spans="6:6" ht="15">
      <c r="F5088" s="805"/>
    </row>
    <row r="5089" spans="6:6" ht="15">
      <c r="F5089" s="805"/>
    </row>
    <row r="5090" spans="6:6" ht="15">
      <c r="F5090" s="805"/>
    </row>
    <row r="5091" spans="6:6" ht="15">
      <c r="F5091" s="805"/>
    </row>
    <row r="5092" spans="6:6" ht="15">
      <c r="F5092" s="805"/>
    </row>
    <row r="5093" spans="6:6" ht="15">
      <c r="F5093" s="805"/>
    </row>
    <row r="5094" spans="6:6" ht="15">
      <c r="F5094" s="805"/>
    </row>
    <row r="5095" spans="6:6" ht="15">
      <c r="F5095" s="805"/>
    </row>
    <row r="5096" spans="6:6" ht="15">
      <c r="F5096" s="805"/>
    </row>
    <row r="5097" spans="6:6" ht="15">
      <c r="F5097" s="805"/>
    </row>
    <row r="5098" spans="6:6" ht="15">
      <c r="F5098" s="805"/>
    </row>
    <row r="5099" spans="6:6" ht="15">
      <c r="F5099" s="805"/>
    </row>
    <row r="5100" spans="6:6" ht="15">
      <c r="F5100" s="805"/>
    </row>
    <row r="5101" spans="6:6" ht="15">
      <c r="F5101" s="805"/>
    </row>
    <row r="5102" spans="6:6" ht="15">
      <c r="F5102" s="805"/>
    </row>
    <row r="5103" spans="6:6" ht="15">
      <c r="F5103" s="805"/>
    </row>
    <row r="5104" spans="6:6" ht="15">
      <c r="F5104" s="805"/>
    </row>
    <row r="5105" spans="6:6" ht="15">
      <c r="F5105" s="805"/>
    </row>
    <row r="5106" spans="6:6" ht="15">
      <c r="F5106" s="805"/>
    </row>
    <row r="5107" spans="6:6" ht="15">
      <c r="F5107" s="805"/>
    </row>
    <row r="5108" spans="6:6" ht="15">
      <c r="F5108" s="805"/>
    </row>
    <row r="5109" spans="6:6" ht="15">
      <c r="F5109" s="805"/>
    </row>
    <row r="5110" spans="6:6" ht="15">
      <c r="F5110" s="805"/>
    </row>
    <row r="5111" spans="6:6" ht="15">
      <c r="F5111" s="805"/>
    </row>
    <row r="5112" spans="6:6" ht="15">
      <c r="F5112" s="805"/>
    </row>
    <row r="5113" spans="6:6" ht="15">
      <c r="F5113" s="805"/>
    </row>
    <row r="5114" spans="6:6" ht="15">
      <c r="F5114" s="805"/>
    </row>
    <row r="5115" spans="6:6" ht="15">
      <c r="F5115" s="805"/>
    </row>
    <row r="5116" spans="6:6" ht="15">
      <c r="F5116" s="805"/>
    </row>
    <row r="5117" spans="6:6" ht="15">
      <c r="F5117" s="805"/>
    </row>
    <row r="5118" spans="6:6" ht="15">
      <c r="F5118" s="805"/>
    </row>
    <row r="5119" spans="6:6" ht="15">
      <c r="F5119" s="805"/>
    </row>
    <row r="5120" spans="6:6" ht="15">
      <c r="F5120" s="805"/>
    </row>
    <row r="5121" spans="6:6" ht="15">
      <c r="F5121" s="805"/>
    </row>
    <row r="5122" spans="6:6" ht="15">
      <c r="F5122" s="805"/>
    </row>
    <row r="5123" spans="6:6" ht="15">
      <c r="F5123" s="805"/>
    </row>
    <row r="5124" spans="6:6" ht="15">
      <c r="F5124" s="805"/>
    </row>
    <row r="5125" spans="6:6" ht="15">
      <c r="F5125" s="805"/>
    </row>
    <row r="5126" spans="6:6" ht="15">
      <c r="F5126" s="805"/>
    </row>
    <row r="5127" spans="6:6" ht="15">
      <c r="F5127" s="805"/>
    </row>
    <row r="5128" spans="6:6" ht="15">
      <c r="F5128" s="805"/>
    </row>
    <row r="5129" spans="6:6" ht="15">
      <c r="F5129" s="805"/>
    </row>
    <row r="5130" spans="6:6" ht="15">
      <c r="F5130" s="805"/>
    </row>
    <row r="5131" spans="6:6" ht="15">
      <c r="F5131" s="805"/>
    </row>
    <row r="5132" spans="6:6" ht="15">
      <c r="F5132" s="805"/>
    </row>
    <row r="5133" spans="6:6" ht="15">
      <c r="F5133" s="805"/>
    </row>
    <row r="5134" spans="6:6" ht="15">
      <c r="F5134" s="805"/>
    </row>
    <row r="5135" spans="6:6" ht="15">
      <c r="F5135" s="805"/>
    </row>
    <row r="5136" spans="6:6" ht="15">
      <c r="F5136" s="805"/>
    </row>
    <row r="5137" spans="6:6" ht="15">
      <c r="F5137" s="805"/>
    </row>
    <row r="5138" spans="6:6" ht="15">
      <c r="F5138" s="805"/>
    </row>
    <row r="5139" spans="6:6" ht="15">
      <c r="F5139" s="805"/>
    </row>
    <row r="5140" spans="6:6" ht="15">
      <c r="F5140" s="805"/>
    </row>
    <row r="5141" spans="6:6" ht="15">
      <c r="F5141" s="805"/>
    </row>
    <row r="5142" spans="6:6" ht="15">
      <c r="F5142" s="805"/>
    </row>
    <row r="5143" spans="6:6" ht="15">
      <c r="F5143" s="805"/>
    </row>
    <row r="5144" spans="6:6" ht="15">
      <c r="F5144" s="805"/>
    </row>
    <row r="5145" spans="6:6" ht="15">
      <c r="F5145" s="805"/>
    </row>
    <row r="5146" spans="6:6" ht="15">
      <c r="F5146" s="805"/>
    </row>
    <row r="5147" spans="6:6" ht="15">
      <c r="F5147" s="805"/>
    </row>
    <row r="5148" spans="6:6" ht="15">
      <c r="F5148" s="805"/>
    </row>
    <row r="5149" spans="6:6" ht="15">
      <c r="F5149" s="805"/>
    </row>
    <row r="5150" spans="6:6" ht="15">
      <c r="F5150" s="805"/>
    </row>
    <row r="5151" spans="6:6" ht="15">
      <c r="F5151" s="805"/>
    </row>
    <row r="5152" spans="6:6" ht="15">
      <c r="F5152" s="805"/>
    </row>
    <row r="5153" spans="6:6" ht="15">
      <c r="F5153" s="805"/>
    </row>
    <row r="5154" spans="6:6" ht="15">
      <c r="F5154" s="805"/>
    </row>
    <row r="5155" spans="6:6" ht="15">
      <c r="F5155" s="805"/>
    </row>
    <row r="5156" spans="6:6" ht="15">
      <c r="F5156" s="805"/>
    </row>
    <row r="5157" spans="6:6" ht="15">
      <c r="F5157" s="805"/>
    </row>
    <row r="5158" spans="6:6" ht="15">
      <c r="F5158" s="805"/>
    </row>
    <row r="5159" spans="6:6" ht="15">
      <c r="F5159" s="805"/>
    </row>
    <row r="5160" spans="6:6" ht="15">
      <c r="F5160" s="805"/>
    </row>
    <row r="5161" spans="6:6" ht="15">
      <c r="F5161" s="805"/>
    </row>
    <row r="5162" spans="6:6" ht="15">
      <c r="F5162" s="805"/>
    </row>
    <row r="5163" spans="6:6" ht="15">
      <c r="F5163" s="805"/>
    </row>
    <row r="5164" spans="6:6" ht="15">
      <c r="F5164" s="805"/>
    </row>
    <row r="5165" spans="6:6" ht="15">
      <c r="F5165" s="805"/>
    </row>
    <row r="5166" spans="6:6" ht="15">
      <c r="F5166" s="805"/>
    </row>
    <row r="5167" spans="6:6" ht="15">
      <c r="F5167" s="805"/>
    </row>
    <row r="5168" spans="6:6" ht="15">
      <c r="F5168" s="805"/>
    </row>
    <row r="5169" spans="6:6" ht="15">
      <c r="F5169" s="805"/>
    </row>
    <row r="5170" spans="6:6" ht="15">
      <c r="F5170" s="805"/>
    </row>
    <row r="5171" spans="6:6" ht="15">
      <c r="F5171" s="805"/>
    </row>
    <row r="5172" spans="6:6" ht="15">
      <c r="F5172" s="805"/>
    </row>
    <row r="5173" spans="6:6" ht="15">
      <c r="F5173" s="805"/>
    </row>
    <row r="5174" spans="6:6" ht="15">
      <c r="F5174" s="805"/>
    </row>
    <row r="5175" spans="6:6" ht="15">
      <c r="F5175" s="805"/>
    </row>
    <row r="5176" spans="6:6" ht="15">
      <c r="F5176" s="805"/>
    </row>
    <row r="5177" spans="6:6" ht="15">
      <c r="F5177" s="805"/>
    </row>
    <row r="5178" spans="6:6" ht="15">
      <c r="F5178" s="805"/>
    </row>
    <row r="5179" spans="6:6" ht="15">
      <c r="F5179" s="805"/>
    </row>
    <row r="5180" spans="6:6" ht="15">
      <c r="F5180" s="805"/>
    </row>
    <row r="5181" spans="6:6" ht="15">
      <c r="F5181" s="805"/>
    </row>
    <row r="5182" spans="6:6" ht="15">
      <c r="F5182" s="805"/>
    </row>
    <row r="5183" spans="6:6" ht="15">
      <c r="F5183" s="805"/>
    </row>
    <row r="5184" spans="6:6" ht="15">
      <c r="F5184" s="805"/>
    </row>
    <row r="5185" spans="6:6" ht="15">
      <c r="F5185" s="805"/>
    </row>
    <row r="5186" spans="6:6" ht="15">
      <c r="F5186" s="805"/>
    </row>
    <row r="5187" spans="6:6" ht="15">
      <c r="F5187" s="805"/>
    </row>
    <row r="5188" spans="6:6" ht="15">
      <c r="F5188" s="805"/>
    </row>
    <row r="5189" spans="6:6" ht="15">
      <c r="F5189" s="805"/>
    </row>
    <row r="5190" spans="6:6" ht="15">
      <c r="F5190" s="805"/>
    </row>
    <row r="5191" spans="6:6" ht="15">
      <c r="F5191" s="805"/>
    </row>
    <row r="5192" spans="6:6" ht="15">
      <c r="F5192" s="805"/>
    </row>
    <row r="5193" spans="6:6" ht="15">
      <c r="F5193" s="805"/>
    </row>
    <row r="5194" spans="6:6" ht="15">
      <c r="F5194" s="805"/>
    </row>
    <row r="5195" spans="6:6" ht="15">
      <c r="F5195" s="805"/>
    </row>
    <row r="5196" spans="6:6" ht="15">
      <c r="F5196" s="805"/>
    </row>
    <row r="5197" spans="6:6" ht="15">
      <c r="F5197" s="805"/>
    </row>
    <row r="5198" spans="6:6" ht="15">
      <c r="F5198" s="805"/>
    </row>
    <row r="5199" spans="6:6" ht="15">
      <c r="F5199" s="805"/>
    </row>
    <row r="5200" spans="6:6" ht="15">
      <c r="F5200" s="805"/>
    </row>
    <row r="5201" spans="6:6" ht="15">
      <c r="F5201" s="805"/>
    </row>
    <row r="5202" spans="6:6" ht="15">
      <c r="F5202" s="805"/>
    </row>
    <row r="5203" spans="6:6" ht="15">
      <c r="F5203" s="805"/>
    </row>
    <row r="5204" spans="6:6" ht="15">
      <c r="F5204" s="805"/>
    </row>
    <row r="5205" spans="6:6" ht="15">
      <c r="F5205" s="805"/>
    </row>
    <row r="5206" spans="6:6" ht="15">
      <c r="F5206" s="805"/>
    </row>
    <row r="5207" spans="6:6" ht="15">
      <c r="F5207" s="805"/>
    </row>
    <row r="5208" spans="6:6" ht="15">
      <c r="F5208" s="805"/>
    </row>
    <row r="5209" spans="6:6" ht="15">
      <c r="F5209" s="805"/>
    </row>
    <row r="5210" spans="6:6" ht="15">
      <c r="F5210" s="805"/>
    </row>
    <row r="5211" spans="6:6" ht="15">
      <c r="F5211" s="805"/>
    </row>
    <row r="5212" spans="6:6" ht="15">
      <c r="F5212" s="805"/>
    </row>
    <row r="5213" spans="6:6" ht="15">
      <c r="F5213" s="805"/>
    </row>
    <row r="5214" spans="6:6" ht="15">
      <c r="F5214" s="805"/>
    </row>
    <row r="5215" spans="6:6" ht="15">
      <c r="F5215" s="805"/>
    </row>
    <row r="5216" spans="6:6" ht="15">
      <c r="F5216" s="805"/>
    </row>
    <row r="5217" spans="6:6" ht="15">
      <c r="F5217" s="805"/>
    </row>
    <row r="5218" spans="6:6" ht="15">
      <c r="F5218" s="805"/>
    </row>
    <row r="5219" spans="6:6" ht="15">
      <c r="F5219" s="805"/>
    </row>
    <row r="5220" spans="6:6" ht="15">
      <c r="F5220" s="805"/>
    </row>
    <row r="5221" spans="6:6" ht="15">
      <c r="F5221" s="805"/>
    </row>
    <row r="5222" spans="6:6" ht="15">
      <c r="F5222" s="805"/>
    </row>
    <row r="5223" spans="6:6" ht="15">
      <c r="F5223" s="805"/>
    </row>
    <row r="5224" spans="6:6" ht="15">
      <c r="F5224" s="805"/>
    </row>
    <row r="5225" spans="6:6" ht="15">
      <c r="F5225" s="805"/>
    </row>
    <row r="5226" spans="6:6" ht="15">
      <c r="F5226" s="805"/>
    </row>
    <row r="5227" spans="6:6" ht="15">
      <c r="F5227" s="805"/>
    </row>
    <row r="5228" spans="6:6" ht="15">
      <c r="F5228" s="805"/>
    </row>
    <row r="5229" spans="6:6" ht="15">
      <c r="F5229" s="805"/>
    </row>
    <row r="5230" spans="6:6" ht="15">
      <c r="F5230" s="805"/>
    </row>
    <row r="5231" spans="6:6" ht="15">
      <c r="F5231" s="805"/>
    </row>
    <row r="5232" spans="6:6" ht="15">
      <c r="F5232" s="805"/>
    </row>
    <row r="5233" spans="6:6" ht="15">
      <c r="F5233" s="805"/>
    </row>
    <row r="5234" spans="6:6" ht="15">
      <c r="F5234" s="805"/>
    </row>
    <row r="5235" spans="6:6" ht="15">
      <c r="F5235" s="805"/>
    </row>
    <row r="5236" spans="6:6" ht="15">
      <c r="F5236" s="805"/>
    </row>
    <row r="5237" spans="6:6" ht="15">
      <c r="F5237" s="805"/>
    </row>
    <row r="5238" spans="6:6" ht="15">
      <c r="F5238" s="805"/>
    </row>
    <row r="5239" spans="6:6" ht="15">
      <c r="F5239" s="805"/>
    </row>
    <row r="5240" spans="6:6" ht="15">
      <c r="F5240" s="805"/>
    </row>
    <row r="5241" spans="6:6" ht="15">
      <c r="F5241" s="805"/>
    </row>
    <row r="5242" spans="6:6" ht="15">
      <c r="F5242" s="805"/>
    </row>
    <row r="5243" spans="6:6" ht="15">
      <c r="F5243" s="805"/>
    </row>
    <row r="5244" spans="6:6" ht="15">
      <c r="F5244" s="805"/>
    </row>
    <row r="5245" spans="6:6" ht="15">
      <c r="F5245" s="805"/>
    </row>
    <row r="5246" spans="6:6" ht="15">
      <c r="F5246" s="805"/>
    </row>
    <row r="5247" spans="6:6" ht="15">
      <c r="F5247" s="805"/>
    </row>
    <row r="5248" spans="6:6" ht="15">
      <c r="F5248" s="805"/>
    </row>
    <row r="5249" spans="6:6" ht="15">
      <c r="F5249" s="805"/>
    </row>
    <row r="5250" spans="6:6" ht="15">
      <c r="F5250" s="805"/>
    </row>
    <row r="5251" spans="6:6" ht="15">
      <c r="F5251" s="805"/>
    </row>
    <row r="5252" spans="6:6" ht="15">
      <c r="F5252" s="805"/>
    </row>
    <row r="5253" spans="6:6" ht="15">
      <c r="F5253" s="805"/>
    </row>
    <row r="5254" spans="6:6" ht="15">
      <c r="F5254" s="805"/>
    </row>
    <row r="5255" spans="6:6" ht="15">
      <c r="F5255" s="805"/>
    </row>
    <row r="5256" spans="6:6" ht="15">
      <c r="F5256" s="805"/>
    </row>
    <row r="5257" spans="6:6" ht="15">
      <c r="F5257" s="805"/>
    </row>
    <row r="5258" spans="6:6" ht="15">
      <c r="F5258" s="805"/>
    </row>
    <row r="5259" spans="6:6" ht="15">
      <c r="F5259" s="805"/>
    </row>
    <row r="5260" spans="6:6" ht="15">
      <c r="F5260" s="805"/>
    </row>
    <row r="5261" spans="6:6" ht="15">
      <c r="F5261" s="805"/>
    </row>
    <row r="5262" spans="6:6" ht="15">
      <c r="F5262" s="805"/>
    </row>
    <row r="5263" spans="6:6" ht="15">
      <c r="F5263" s="805"/>
    </row>
    <row r="5264" spans="6:6" ht="15">
      <c r="F5264" s="805"/>
    </row>
    <row r="5265" spans="6:6" ht="15">
      <c r="F5265" s="805"/>
    </row>
    <row r="5266" spans="6:6" ht="15">
      <c r="F5266" s="805"/>
    </row>
    <row r="5267" spans="6:6" ht="15">
      <c r="F5267" s="805"/>
    </row>
    <row r="5268" spans="6:6" ht="15">
      <c r="F5268" s="805"/>
    </row>
    <row r="5269" spans="6:6" ht="15">
      <c r="F5269" s="805"/>
    </row>
    <row r="5270" spans="6:6" ht="15">
      <c r="F5270" s="805"/>
    </row>
    <row r="5271" spans="6:6" ht="15">
      <c r="F5271" s="805"/>
    </row>
    <row r="5272" spans="6:6" ht="15">
      <c r="F5272" s="805"/>
    </row>
    <row r="5273" spans="6:6" ht="15">
      <c r="F5273" s="805"/>
    </row>
    <row r="5274" spans="6:6" ht="15">
      <c r="F5274" s="805"/>
    </row>
    <row r="5275" spans="6:6" ht="15">
      <c r="F5275" s="805"/>
    </row>
    <row r="5276" spans="6:6" ht="15">
      <c r="F5276" s="805"/>
    </row>
    <row r="5277" spans="6:6" ht="15">
      <c r="F5277" s="805"/>
    </row>
    <row r="5278" spans="6:6" ht="15">
      <c r="F5278" s="805"/>
    </row>
    <row r="5279" spans="6:6" ht="15">
      <c r="F5279" s="805"/>
    </row>
    <row r="5280" spans="6:6" ht="15">
      <c r="F5280" s="805"/>
    </row>
    <row r="5281" spans="6:6" ht="15">
      <c r="F5281" s="805"/>
    </row>
    <row r="5282" spans="6:6" ht="15">
      <c r="F5282" s="805"/>
    </row>
    <row r="5283" spans="6:6" ht="15">
      <c r="F5283" s="805"/>
    </row>
    <row r="5284" spans="6:6" ht="15">
      <c r="F5284" s="805"/>
    </row>
    <row r="5285" spans="6:6" ht="15">
      <c r="F5285" s="805"/>
    </row>
    <row r="5286" spans="6:6" ht="15">
      <c r="F5286" s="805"/>
    </row>
    <row r="5287" spans="6:6" ht="15">
      <c r="F5287" s="805"/>
    </row>
    <row r="5288" spans="6:6" ht="15">
      <c r="F5288" s="805"/>
    </row>
    <row r="5289" spans="6:6" ht="15">
      <c r="F5289" s="805"/>
    </row>
    <row r="5290" spans="6:6" ht="15">
      <c r="F5290" s="805"/>
    </row>
    <row r="5291" spans="6:6" ht="15">
      <c r="F5291" s="805"/>
    </row>
    <row r="5292" spans="6:6" ht="15">
      <c r="F5292" s="805"/>
    </row>
    <row r="5293" spans="6:6" ht="15">
      <c r="F5293" s="805"/>
    </row>
    <row r="5294" spans="6:6" ht="15">
      <c r="F5294" s="805"/>
    </row>
    <row r="5295" spans="6:6" ht="15">
      <c r="F5295" s="805"/>
    </row>
    <row r="5296" spans="6:6" ht="15">
      <c r="F5296" s="805"/>
    </row>
    <row r="5297" spans="6:6" ht="15">
      <c r="F5297" s="805"/>
    </row>
    <row r="5298" spans="6:6" ht="15">
      <c r="F5298" s="805"/>
    </row>
    <row r="5299" spans="6:6" ht="15">
      <c r="F5299" s="805"/>
    </row>
    <row r="5300" spans="6:6" ht="15">
      <c r="F5300" s="805"/>
    </row>
    <row r="5301" spans="6:6" ht="15">
      <c r="F5301" s="805"/>
    </row>
    <row r="5302" spans="6:6" ht="15">
      <c r="F5302" s="805"/>
    </row>
    <row r="5303" spans="6:6" ht="15">
      <c r="F5303" s="805"/>
    </row>
    <row r="5304" spans="6:6" ht="15">
      <c r="F5304" s="805"/>
    </row>
    <row r="5305" spans="6:6" ht="15">
      <c r="F5305" s="805"/>
    </row>
    <row r="5306" spans="6:6" ht="15">
      <c r="F5306" s="805"/>
    </row>
    <row r="5307" spans="6:6" ht="15">
      <c r="F5307" s="805"/>
    </row>
    <row r="5308" spans="6:6" ht="15">
      <c r="F5308" s="805"/>
    </row>
    <row r="5309" spans="6:6" ht="15">
      <c r="F5309" s="805"/>
    </row>
    <row r="5310" spans="6:6" ht="15">
      <c r="F5310" s="805"/>
    </row>
    <row r="5311" spans="6:6" ht="15">
      <c r="F5311" s="805"/>
    </row>
    <row r="5312" spans="6:6" ht="15">
      <c r="F5312" s="805"/>
    </row>
    <row r="5313" spans="6:6" ht="15">
      <c r="F5313" s="805"/>
    </row>
    <row r="5314" spans="6:6" ht="15">
      <c r="F5314" s="805"/>
    </row>
    <row r="5315" spans="6:6" ht="15">
      <c r="F5315" s="805"/>
    </row>
    <row r="5316" spans="6:6" ht="15">
      <c r="F5316" s="805"/>
    </row>
    <row r="5317" spans="6:6" ht="15">
      <c r="F5317" s="805"/>
    </row>
    <row r="5318" spans="6:6" ht="15">
      <c r="F5318" s="805"/>
    </row>
    <row r="5319" spans="6:6" ht="15">
      <c r="F5319" s="805"/>
    </row>
    <row r="5320" spans="6:6" ht="15">
      <c r="F5320" s="805"/>
    </row>
    <row r="5321" spans="6:6" ht="15">
      <c r="F5321" s="805"/>
    </row>
    <row r="5322" spans="6:6" ht="15">
      <c r="F5322" s="805"/>
    </row>
    <row r="5323" spans="6:6" ht="15">
      <c r="F5323" s="805"/>
    </row>
    <row r="5324" spans="6:6" ht="15">
      <c r="F5324" s="805"/>
    </row>
    <row r="5325" spans="6:6" ht="15">
      <c r="F5325" s="805"/>
    </row>
    <row r="5326" spans="6:6" ht="15">
      <c r="F5326" s="805"/>
    </row>
    <row r="5327" spans="6:6" ht="15">
      <c r="F5327" s="805"/>
    </row>
    <row r="5328" spans="6:6" ht="15">
      <c r="F5328" s="805"/>
    </row>
    <row r="5329" spans="6:6" ht="15">
      <c r="F5329" s="805"/>
    </row>
    <row r="5330" spans="6:6" ht="15">
      <c r="F5330" s="805"/>
    </row>
    <row r="5331" spans="6:6" ht="15">
      <c r="F5331" s="805"/>
    </row>
    <row r="5332" spans="6:6" ht="15">
      <c r="F5332" s="805"/>
    </row>
    <row r="5333" spans="6:6" ht="15">
      <c r="F5333" s="805"/>
    </row>
    <row r="5334" spans="6:6" ht="15">
      <c r="F5334" s="805"/>
    </row>
    <row r="5335" spans="6:6" ht="15">
      <c r="F5335" s="805"/>
    </row>
    <row r="5336" spans="6:6" ht="15">
      <c r="F5336" s="805"/>
    </row>
    <row r="5337" spans="6:6" ht="15">
      <c r="F5337" s="805"/>
    </row>
    <row r="5338" spans="6:6" ht="15">
      <c r="F5338" s="805"/>
    </row>
    <row r="5339" spans="6:6" ht="15">
      <c r="F5339" s="805"/>
    </row>
    <row r="5340" spans="6:6" ht="15">
      <c r="F5340" s="805"/>
    </row>
    <row r="5341" spans="6:6" ht="15">
      <c r="F5341" s="805"/>
    </row>
    <row r="5342" spans="6:6" ht="15">
      <c r="F5342" s="805"/>
    </row>
    <row r="5343" spans="6:6" ht="15">
      <c r="F5343" s="805"/>
    </row>
    <row r="5344" spans="6:6" ht="15">
      <c r="F5344" s="805"/>
    </row>
    <row r="5345" spans="6:6" ht="15">
      <c r="F5345" s="805"/>
    </row>
    <row r="5346" spans="6:6" ht="15">
      <c r="F5346" s="805"/>
    </row>
    <row r="5347" spans="6:6" ht="15">
      <c r="F5347" s="805"/>
    </row>
    <row r="5348" spans="6:6" ht="15">
      <c r="F5348" s="805"/>
    </row>
    <row r="5349" spans="6:6" ht="15">
      <c r="F5349" s="805"/>
    </row>
    <row r="5350" spans="6:6" ht="15">
      <c r="F5350" s="805"/>
    </row>
    <row r="5351" spans="6:6" ht="15">
      <c r="F5351" s="805"/>
    </row>
    <row r="5352" spans="6:6" ht="15">
      <c r="F5352" s="805"/>
    </row>
    <row r="5353" spans="6:6" ht="15">
      <c r="F5353" s="805"/>
    </row>
    <row r="5354" spans="6:6" ht="15">
      <c r="F5354" s="805"/>
    </row>
    <row r="5355" spans="6:6" ht="15">
      <c r="F5355" s="805"/>
    </row>
    <row r="5356" spans="6:6" ht="15">
      <c r="F5356" s="805"/>
    </row>
    <row r="5357" spans="6:6" ht="15">
      <c r="F5357" s="805"/>
    </row>
    <row r="5358" spans="6:6" ht="15">
      <c r="F5358" s="805"/>
    </row>
    <row r="5359" spans="6:6" ht="15">
      <c r="F5359" s="805"/>
    </row>
    <row r="5360" spans="6:6" ht="15">
      <c r="F5360" s="805"/>
    </row>
    <row r="5361" spans="6:6" ht="15">
      <c r="F5361" s="805"/>
    </row>
    <row r="5362" spans="6:6" ht="15">
      <c r="F5362" s="805"/>
    </row>
    <row r="5363" spans="6:6" ht="15">
      <c r="F5363" s="805"/>
    </row>
    <row r="5364" spans="6:6" ht="15">
      <c r="F5364" s="805"/>
    </row>
    <row r="5365" spans="6:6" ht="15">
      <c r="F5365" s="805"/>
    </row>
    <row r="5366" spans="6:6" ht="15">
      <c r="F5366" s="805"/>
    </row>
    <row r="5367" spans="6:6" ht="15">
      <c r="F5367" s="805"/>
    </row>
    <row r="5368" spans="6:6" ht="15">
      <c r="F5368" s="805"/>
    </row>
    <row r="5369" spans="6:6" ht="15">
      <c r="F5369" s="805"/>
    </row>
    <row r="5370" spans="6:6" ht="15">
      <c r="F5370" s="805"/>
    </row>
    <row r="5371" spans="6:6" ht="15">
      <c r="F5371" s="805"/>
    </row>
    <row r="5372" spans="6:6" ht="15">
      <c r="F5372" s="805"/>
    </row>
    <row r="5373" spans="6:6" ht="15">
      <c r="F5373" s="805"/>
    </row>
    <row r="5374" spans="6:6" ht="15">
      <c r="F5374" s="805"/>
    </row>
    <row r="5375" spans="6:6" ht="15">
      <c r="F5375" s="805"/>
    </row>
    <row r="5376" spans="6:6" ht="15">
      <c r="F5376" s="805"/>
    </row>
    <row r="5377" spans="6:6" ht="15">
      <c r="F5377" s="805"/>
    </row>
    <row r="5378" spans="6:6" ht="15">
      <c r="F5378" s="805"/>
    </row>
    <row r="5379" spans="6:6" ht="15">
      <c r="F5379" s="805"/>
    </row>
    <row r="5380" spans="6:6" ht="15">
      <c r="F5380" s="805"/>
    </row>
    <row r="5381" spans="6:6" ht="15">
      <c r="F5381" s="805"/>
    </row>
    <row r="5382" spans="6:6" ht="15">
      <c r="F5382" s="805"/>
    </row>
    <row r="5383" spans="6:6" ht="15">
      <c r="F5383" s="805"/>
    </row>
    <row r="5384" spans="6:6" ht="15">
      <c r="F5384" s="805"/>
    </row>
    <row r="5385" spans="6:6" ht="15">
      <c r="F5385" s="805"/>
    </row>
    <row r="5386" spans="6:6" ht="15">
      <c r="F5386" s="805"/>
    </row>
    <row r="5387" spans="6:6" ht="15">
      <c r="F5387" s="805"/>
    </row>
    <row r="5388" spans="6:6" ht="15">
      <c r="F5388" s="805"/>
    </row>
    <row r="5389" spans="6:6" ht="15">
      <c r="F5389" s="805"/>
    </row>
    <row r="5390" spans="6:6" ht="15">
      <c r="F5390" s="805"/>
    </row>
    <row r="5391" spans="6:6" ht="15">
      <c r="F5391" s="805"/>
    </row>
    <row r="5392" spans="6:6" ht="15">
      <c r="F5392" s="805"/>
    </row>
    <row r="5393" spans="6:6" ht="15">
      <c r="F5393" s="805"/>
    </row>
    <row r="5394" spans="6:6" ht="15">
      <c r="F5394" s="805"/>
    </row>
    <row r="5395" spans="6:6" ht="15">
      <c r="F5395" s="805"/>
    </row>
    <row r="5396" spans="6:6" ht="15">
      <c r="F5396" s="805"/>
    </row>
    <row r="5397" spans="6:6" ht="15">
      <c r="F5397" s="805"/>
    </row>
    <row r="5398" spans="6:6" ht="15">
      <c r="F5398" s="805"/>
    </row>
    <row r="5399" spans="6:6" ht="15">
      <c r="F5399" s="805"/>
    </row>
    <row r="5400" spans="6:6" ht="15">
      <c r="F5400" s="805"/>
    </row>
    <row r="5401" spans="6:6" ht="15">
      <c r="F5401" s="805"/>
    </row>
    <row r="5402" spans="6:6" ht="15">
      <c r="F5402" s="805"/>
    </row>
    <row r="5403" spans="6:6" ht="15">
      <c r="F5403" s="805"/>
    </row>
    <row r="5404" spans="6:6" ht="15">
      <c r="F5404" s="805"/>
    </row>
    <row r="5405" spans="6:6" ht="15">
      <c r="F5405" s="805"/>
    </row>
    <row r="5406" spans="6:6" ht="15">
      <c r="F5406" s="805"/>
    </row>
    <row r="5407" spans="6:6" ht="15">
      <c r="F5407" s="805"/>
    </row>
    <row r="5408" spans="6:6" ht="15">
      <c r="F5408" s="805"/>
    </row>
    <row r="5409" spans="6:6" ht="15">
      <c r="F5409" s="805"/>
    </row>
    <row r="5410" spans="6:6" ht="15">
      <c r="F5410" s="805"/>
    </row>
    <row r="5411" spans="6:6" ht="15">
      <c r="F5411" s="805"/>
    </row>
    <row r="5412" spans="6:6" ht="15">
      <c r="F5412" s="805"/>
    </row>
    <row r="5413" spans="6:6" ht="15">
      <c r="F5413" s="805"/>
    </row>
    <row r="5414" spans="6:6" ht="15">
      <c r="F5414" s="805"/>
    </row>
    <row r="5415" spans="6:6" ht="15">
      <c r="F5415" s="805"/>
    </row>
    <row r="5416" spans="6:6" ht="15">
      <c r="F5416" s="805"/>
    </row>
    <row r="5417" spans="6:6" ht="15">
      <c r="F5417" s="805"/>
    </row>
    <row r="5418" spans="6:6" ht="15">
      <c r="F5418" s="805"/>
    </row>
    <row r="5419" spans="6:6" ht="15">
      <c r="F5419" s="805"/>
    </row>
    <row r="5420" spans="6:6" ht="15">
      <c r="F5420" s="805"/>
    </row>
    <row r="5421" spans="6:6" ht="15">
      <c r="F5421" s="805"/>
    </row>
    <row r="5422" spans="6:6" ht="15">
      <c r="F5422" s="805"/>
    </row>
    <row r="5423" spans="6:6" ht="15">
      <c r="F5423" s="805"/>
    </row>
    <row r="5424" spans="6:6" ht="15">
      <c r="F5424" s="805"/>
    </row>
    <row r="5425" spans="6:6" ht="15">
      <c r="F5425" s="805"/>
    </row>
    <row r="5426" spans="6:6" ht="15">
      <c r="F5426" s="805"/>
    </row>
    <row r="5427" spans="6:6" ht="15">
      <c r="F5427" s="805"/>
    </row>
    <row r="5428" spans="6:6" ht="15">
      <c r="F5428" s="805"/>
    </row>
    <row r="5429" spans="6:6" ht="15">
      <c r="F5429" s="805"/>
    </row>
    <row r="5430" spans="6:6" ht="15">
      <c r="F5430" s="805"/>
    </row>
    <row r="5431" spans="6:6" ht="15">
      <c r="F5431" s="805"/>
    </row>
    <row r="5432" spans="6:6" ht="15">
      <c r="F5432" s="805"/>
    </row>
    <row r="5433" spans="6:6" ht="15">
      <c r="F5433" s="805"/>
    </row>
    <row r="5434" spans="6:6" ht="15">
      <c r="F5434" s="805"/>
    </row>
    <row r="5435" spans="6:6" ht="15">
      <c r="F5435" s="805"/>
    </row>
    <row r="5436" spans="6:6" ht="15">
      <c r="F5436" s="805"/>
    </row>
    <row r="5437" spans="6:6" ht="15">
      <c r="F5437" s="805"/>
    </row>
    <row r="5438" spans="6:6" ht="15">
      <c r="F5438" s="805"/>
    </row>
    <row r="5439" spans="6:6" ht="15">
      <c r="F5439" s="805"/>
    </row>
    <row r="5440" spans="6:6" ht="15">
      <c r="F5440" s="805"/>
    </row>
    <row r="5441" spans="6:6" ht="15">
      <c r="F5441" s="805"/>
    </row>
    <row r="5442" spans="6:6" ht="15">
      <c r="F5442" s="805"/>
    </row>
    <row r="5443" spans="6:6" ht="15">
      <c r="F5443" s="805"/>
    </row>
    <row r="5444" spans="6:6" ht="15">
      <c r="F5444" s="805"/>
    </row>
    <row r="5445" spans="6:6" ht="15">
      <c r="F5445" s="805"/>
    </row>
    <row r="5446" spans="6:6" ht="15">
      <c r="F5446" s="805"/>
    </row>
    <row r="5447" spans="6:6" ht="15">
      <c r="F5447" s="805"/>
    </row>
    <row r="5448" spans="6:6" ht="15">
      <c r="F5448" s="805"/>
    </row>
    <row r="5449" spans="6:6" ht="15">
      <c r="F5449" s="805"/>
    </row>
    <row r="5450" spans="6:6" ht="15">
      <c r="F5450" s="805"/>
    </row>
    <row r="5451" spans="6:6" ht="15">
      <c r="F5451" s="805"/>
    </row>
    <row r="5452" spans="6:6" ht="15">
      <c r="F5452" s="805"/>
    </row>
    <row r="5453" spans="6:6" ht="15">
      <c r="F5453" s="805"/>
    </row>
    <row r="5454" spans="6:6" ht="15">
      <c r="F5454" s="805"/>
    </row>
    <row r="5455" spans="6:6" ht="15">
      <c r="F5455" s="805"/>
    </row>
    <row r="5456" spans="6:6" ht="15">
      <c r="F5456" s="805"/>
    </row>
    <row r="5457" spans="6:6" ht="15">
      <c r="F5457" s="805"/>
    </row>
    <row r="5458" spans="6:6" ht="15">
      <c r="F5458" s="805"/>
    </row>
    <row r="5459" spans="6:6" ht="15">
      <c r="F5459" s="805"/>
    </row>
    <row r="5460" spans="6:6" ht="15">
      <c r="F5460" s="805"/>
    </row>
    <row r="5461" spans="6:6" ht="15">
      <c r="F5461" s="805"/>
    </row>
    <row r="5462" spans="6:6" ht="15">
      <c r="F5462" s="805"/>
    </row>
    <row r="5463" spans="6:6" ht="15">
      <c r="F5463" s="805"/>
    </row>
    <row r="5464" spans="6:6" ht="15">
      <c r="F5464" s="805"/>
    </row>
    <row r="5465" spans="6:6" ht="15">
      <c r="F5465" s="805"/>
    </row>
    <row r="5466" spans="6:6" ht="15">
      <c r="F5466" s="805"/>
    </row>
    <row r="5467" spans="6:6" ht="15">
      <c r="F5467" s="805"/>
    </row>
    <row r="5468" spans="6:6" ht="15">
      <c r="F5468" s="805"/>
    </row>
    <row r="5469" spans="6:6" ht="15">
      <c r="F5469" s="805"/>
    </row>
    <row r="5470" spans="6:6" ht="15">
      <c r="F5470" s="805"/>
    </row>
    <row r="5471" spans="6:6" ht="15">
      <c r="F5471" s="805"/>
    </row>
    <row r="5472" spans="6:6" ht="15">
      <c r="F5472" s="805"/>
    </row>
    <row r="5473" spans="6:6" ht="15">
      <c r="F5473" s="805"/>
    </row>
    <row r="5474" spans="6:6" ht="15">
      <c r="F5474" s="805"/>
    </row>
    <row r="5475" spans="6:6" ht="15">
      <c r="F5475" s="805"/>
    </row>
    <row r="5476" spans="6:6" ht="15">
      <c r="F5476" s="805"/>
    </row>
    <row r="5477" spans="6:6" ht="15">
      <c r="F5477" s="805"/>
    </row>
    <row r="5478" spans="6:6" ht="15">
      <c r="F5478" s="805"/>
    </row>
    <row r="5479" spans="6:6" ht="15">
      <c r="F5479" s="805"/>
    </row>
    <row r="5480" spans="6:6" ht="15">
      <c r="F5480" s="805"/>
    </row>
    <row r="5481" spans="6:6" ht="15">
      <c r="F5481" s="805"/>
    </row>
    <row r="5482" spans="6:6" ht="15">
      <c r="F5482" s="805"/>
    </row>
    <row r="5483" spans="6:6" ht="15">
      <c r="F5483" s="805"/>
    </row>
    <row r="5484" spans="6:6" ht="15">
      <c r="F5484" s="805"/>
    </row>
    <row r="5485" spans="6:6" ht="15">
      <c r="F5485" s="805"/>
    </row>
    <row r="5486" spans="6:6" ht="15">
      <c r="F5486" s="805"/>
    </row>
    <row r="5487" spans="6:6" ht="15">
      <c r="F5487" s="805"/>
    </row>
    <row r="5488" spans="6:6" ht="15">
      <c r="F5488" s="805"/>
    </row>
    <row r="5489" spans="6:6" ht="15">
      <c r="F5489" s="805"/>
    </row>
    <row r="5490" spans="6:6" ht="15">
      <c r="F5490" s="805"/>
    </row>
    <row r="5491" spans="6:6" ht="15">
      <c r="F5491" s="805"/>
    </row>
    <row r="5492" spans="6:6" ht="15">
      <c r="F5492" s="805"/>
    </row>
    <row r="5493" spans="6:6" ht="15">
      <c r="F5493" s="805"/>
    </row>
    <row r="5494" spans="6:6" ht="15">
      <c r="F5494" s="805"/>
    </row>
    <row r="5495" spans="6:6" ht="15">
      <c r="F5495" s="805"/>
    </row>
    <row r="5496" spans="6:6" ht="15">
      <c r="F5496" s="805"/>
    </row>
    <row r="5497" spans="6:6" ht="15">
      <c r="F5497" s="805"/>
    </row>
    <row r="5498" spans="6:6" ht="15">
      <c r="F5498" s="805"/>
    </row>
    <row r="5499" spans="6:6" ht="15">
      <c r="F5499" s="805"/>
    </row>
    <row r="5500" spans="6:6" ht="15">
      <c r="F5500" s="805"/>
    </row>
    <row r="5501" spans="6:6" ht="15">
      <c r="F5501" s="805"/>
    </row>
    <row r="5502" spans="6:6" ht="15">
      <c r="F5502" s="805"/>
    </row>
    <row r="5503" spans="6:6" ht="15">
      <c r="F5503" s="805"/>
    </row>
    <row r="5504" spans="6:6" ht="15">
      <c r="F5504" s="805"/>
    </row>
    <row r="5505" spans="6:6" ht="15">
      <c r="F5505" s="805"/>
    </row>
    <row r="5506" spans="6:6" ht="15">
      <c r="F5506" s="805"/>
    </row>
    <row r="5507" spans="6:6" ht="15">
      <c r="F5507" s="805"/>
    </row>
    <row r="5508" spans="6:6" ht="15">
      <c r="F5508" s="805"/>
    </row>
    <row r="5509" spans="6:6" ht="15">
      <c r="F5509" s="805"/>
    </row>
    <row r="5510" spans="6:6" ht="15">
      <c r="F5510" s="805"/>
    </row>
    <row r="5511" spans="6:6" ht="15">
      <c r="F5511" s="805"/>
    </row>
    <row r="5512" spans="6:6" ht="15">
      <c r="F5512" s="805"/>
    </row>
    <row r="5513" spans="6:6" ht="15">
      <c r="F5513" s="805"/>
    </row>
    <row r="5514" spans="6:6" ht="15">
      <c r="F5514" s="805"/>
    </row>
    <row r="5515" spans="6:6" ht="15">
      <c r="F5515" s="805"/>
    </row>
    <row r="5516" spans="6:6" ht="15">
      <c r="F5516" s="805"/>
    </row>
    <row r="5517" spans="6:6" ht="15">
      <c r="F5517" s="805"/>
    </row>
    <row r="5518" spans="6:6" ht="15">
      <c r="F5518" s="805"/>
    </row>
    <row r="5519" spans="6:6" ht="15">
      <c r="F5519" s="805"/>
    </row>
    <row r="5520" spans="6:6" ht="15">
      <c r="F5520" s="805"/>
    </row>
    <row r="5521" spans="6:6" ht="15">
      <c r="F5521" s="805"/>
    </row>
    <row r="5522" spans="6:6" ht="15">
      <c r="F5522" s="805"/>
    </row>
    <row r="5523" spans="6:6" ht="15">
      <c r="F5523" s="805"/>
    </row>
    <row r="5524" spans="6:6" ht="15">
      <c r="F5524" s="805"/>
    </row>
    <row r="5525" spans="6:6" ht="15">
      <c r="F5525" s="805"/>
    </row>
    <row r="5526" spans="6:6" ht="15">
      <c r="F5526" s="805"/>
    </row>
    <row r="5527" spans="6:6" ht="15">
      <c r="F5527" s="805"/>
    </row>
    <row r="5528" spans="6:6" ht="15">
      <c r="F5528" s="805"/>
    </row>
    <row r="5529" spans="6:6" ht="15">
      <c r="F5529" s="805"/>
    </row>
    <row r="5530" spans="6:6" ht="15">
      <c r="F5530" s="805"/>
    </row>
    <row r="5531" spans="6:6" ht="15">
      <c r="F5531" s="805"/>
    </row>
    <row r="5532" spans="6:6" ht="15">
      <c r="F5532" s="805"/>
    </row>
    <row r="5533" spans="6:6" ht="15">
      <c r="F5533" s="805"/>
    </row>
    <row r="5534" spans="6:6" ht="15">
      <c r="F5534" s="805"/>
    </row>
    <row r="5535" spans="6:6" ht="15">
      <c r="F5535" s="805"/>
    </row>
    <row r="5536" spans="6:6" ht="15">
      <c r="F5536" s="805"/>
    </row>
    <row r="5537" spans="6:6" ht="15">
      <c r="F5537" s="805"/>
    </row>
    <row r="5538" spans="6:6" ht="15">
      <c r="F5538" s="805"/>
    </row>
    <row r="5539" spans="6:6" ht="15">
      <c r="F5539" s="805"/>
    </row>
    <row r="5540" spans="6:6" ht="15">
      <c r="F5540" s="805"/>
    </row>
    <row r="5541" spans="6:6" ht="15">
      <c r="F5541" s="805"/>
    </row>
    <row r="5542" spans="6:6" ht="15">
      <c r="F5542" s="805"/>
    </row>
    <row r="5543" spans="6:6" ht="15">
      <c r="F5543" s="805"/>
    </row>
    <row r="5544" spans="6:6" ht="15">
      <c r="F5544" s="805"/>
    </row>
    <row r="5545" spans="6:6" ht="15">
      <c r="F5545" s="805"/>
    </row>
    <row r="5546" spans="6:6" ht="15">
      <c r="F5546" s="805"/>
    </row>
    <row r="5547" spans="6:6" ht="15">
      <c r="F5547" s="805"/>
    </row>
    <row r="5548" spans="6:6" ht="15">
      <c r="F5548" s="805"/>
    </row>
    <row r="5549" spans="6:6" ht="15">
      <c r="F5549" s="805"/>
    </row>
    <row r="5550" spans="6:6" ht="15">
      <c r="F5550" s="805"/>
    </row>
    <row r="5551" spans="6:6" ht="15">
      <c r="F5551" s="805"/>
    </row>
    <row r="5552" spans="6:6" ht="15">
      <c r="F5552" s="805"/>
    </row>
    <row r="5553" spans="6:6" ht="15">
      <c r="F5553" s="805"/>
    </row>
    <row r="5554" spans="6:6" ht="15">
      <c r="F5554" s="805"/>
    </row>
    <row r="5555" spans="6:6" ht="15">
      <c r="F5555" s="805"/>
    </row>
    <row r="5556" spans="6:6" ht="15">
      <c r="F5556" s="805"/>
    </row>
    <row r="5557" spans="6:6" ht="15">
      <c r="F5557" s="805"/>
    </row>
    <row r="5558" spans="6:6" ht="15">
      <c r="F5558" s="805"/>
    </row>
    <row r="5559" spans="6:6" ht="15">
      <c r="F5559" s="805"/>
    </row>
    <row r="5560" spans="6:6" ht="15">
      <c r="F5560" s="805"/>
    </row>
    <row r="5561" spans="6:6" ht="15">
      <c r="F5561" s="805"/>
    </row>
    <row r="5562" spans="6:6" ht="15">
      <c r="F5562" s="805"/>
    </row>
    <row r="5563" spans="6:6" ht="15">
      <c r="F5563" s="805"/>
    </row>
    <row r="5564" spans="6:6" ht="15">
      <c r="F5564" s="805"/>
    </row>
    <row r="5565" spans="6:6" ht="15">
      <c r="F5565" s="805"/>
    </row>
    <row r="5566" spans="6:6" ht="15">
      <c r="F5566" s="805"/>
    </row>
    <row r="5567" spans="6:6" ht="15">
      <c r="F5567" s="805"/>
    </row>
    <row r="5568" spans="6:6" ht="15">
      <c r="F5568" s="805"/>
    </row>
    <row r="5569" spans="6:6" ht="15">
      <c r="F5569" s="805"/>
    </row>
    <row r="5570" spans="6:6" ht="15">
      <c r="F5570" s="805"/>
    </row>
    <row r="5571" spans="6:6" ht="15">
      <c r="F5571" s="805"/>
    </row>
    <row r="5572" spans="6:6" ht="15">
      <c r="F5572" s="805"/>
    </row>
    <row r="5573" spans="6:6" ht="15">
      <c r="F5573" s="805"/>
    </row>
    <row r="5574" spans="6:6" ht="15">
      <c r="F5574" s="805"/>
    </row>
    <row r="5575" spans="6:6" ht="15">
      <c r="F5575" s="805"/>
    </row>
    <row r="5576" spans="6:6" ht="15">
      <c r="F5576" s="805"/>
    </row>
    <row r="5577" spans="6:6" ht="15">
      <c r="F5577" s="805"/>
    </row>
    <row r="5578" spans="6:6" ht="15">
      <c r="F5578" s="805"/>
    </row>
    <row r="5579" spans="6:6" ht="15">
      <c r="F5579" s="805"/>
    </row>
    <row r="5580" spans="6:6" ht="15">
      <c r="F5580" s="805"/>
    </row>
    <row r="5581" spans="6:6" ht="15">
      <c r="F5581" s="805"/>
    </row>
    <row r="5582" spans="6:6" ht="15">
      <c r="F5582" s="805"/>
    </row>
    <row r="5583" spans="6:6" ht="15">
      <c r="F5583" s="805"/>
    </row>
    <row r="5584" spans="6:6" ht="15">
      <c r="F5584" s="805"/>
    </row>
    <row r="5585" spans="6:6" ht="15">
      <c r="F5585" s="805"/>
    </row>
    <row r="5586" spans="6:6" ht="15">
      <c r="F5586" s="805"/>
    </row>
    <row r="5587" spans="6:6" ht="15">
      <c r="F5587" s="805"/>
    </row>
    <row r="5588" spans="6:6" ht="15">
      <c r="F5588" s="805"/>
    </row>
    <row r="5589" spans="6:6" ht="15">
      <c r="F5589" s="805"/>
    </row>
    <row r="5590" spans="6:6" ht="15">
      <c r="F5590" s="805"/>
    </row>
    <row r="5591" spans="6:6" ht="15">
      <c r="F5591" s="805"/>
    </row>
    <row r="5592" spans="6:6" ht="15">
      <c r="F5592" s="805"/>
    </row>
    <row r="5593" spans="6:6" ht="15">
      <c r="F5593" s="805"/>
    </row>
    <row r="5594" spans="6:6" ht="15">
      <c r="F5594" s="805"/>
    </row>
    <row r="5595" spans="6:6" ht="15">
      <c r="F5595" s="805"/>
    </row>
    <row r="5596" spans="6:6" ht="15">
      <c r="F5596" s="805"/>
    </row>
    <row r="5597" spans="6:6" ht="15">
      <c r="F5597" s="805"/>
    </row>
    <row r="5598" spans="6:6" ht="15">
      <c r="F5598" s="805"/>
    </row>
    <row r="5599" spans="6:6" ht="15">
      <c r="F5599" s="805"/>
    </row>
    <row r="5600" spans="6:6" ht="15">
      <c r="F5600" s="805"/>
    </row>
    <row r="5601" spans="6:6" ht="15">
      <c r="F5601" s="805"/>
    </row>
    <row r="5602" spans="6:6" ht="15">
      <c r="F5602" s="805"/>
    </row>
    <row r="5603" spans="6:6" ht="15">
      <c r="F5603" s="805"/>
    </row>
    <row r="5604" spans="6:6" ht="15">
      <c r="F5604" s="805"/>
    </row>
    <row r="5605" spans="6:6" ht="15">
      <c r="F5605" s="805"/>
    </row>
    <row r="5606" spans="6:6" ht="15">
      <c r="F5606" s="805"/>
    </row>
    <row r="5607" spans="6:6" ht="15">
      <c r="F5607" s="805"/>
    </row>
    <row r="5608" spans="6:6" ht="15">
      <c r="F5608" s="805"/>
    </row>
    <row r="5609" spans="6:6" ht="15">
      <c r="F5609" s="805"/>
    </row>
    <row r="5610" spans="6:6" ht="15">
      <c r="F5610" s="805"/>
    </row>
    <row r="5611" spans="6:6" ht="15">
      <c r="F5611" s="805"/>
    </row>
    <row r="5612" spans="6:6" ht="15">
      <c r="F5612" s="805"/>
    </row>
    <row r="5613" spans="6:6" ht="15">
      <c r="F5613" s="805"/>
    </row>
    <row r="5614" spans="6:6" ht="15">
      <c r="F5614" s="805"/>
    </row>
    <row r="5615" spans="6:6" ht="15">
      <c r="F5615" s="805"/>
    </row>
    <row r="5616" spans="6:6" ht="15">
      <c r="F5616" s="805"/>
    </row>
    <row r="5617" spans="6:6" ht="15">
      <c r="F5617" s="805"/>
    </row>
    <row r="5618" spans="6:6" ht="15">
      <c r="F5618" s="805"/>
    </row>
    <row r="5619" spans="6:6" ht="15">
      <c r="F5619" s="805"/>
    </row>
    <row r="5620" spans="6:6" ht="15">
      <c r="F5620" s="805"/>
    </row>
    <row r="5621" spans="6:6" ht="15">
      <c r="F5621" s="805"/>
    </row>
    <row r="5622" spans="6:6" ht="15">
      <c r="F5622" s="805"/>
    </row>
    <row r="5623" spans="6:6" ht="15">
      <c r="F5623" s="805"/>
    </row>
    <row r="5624" spans="6:6" ht="15">
      <c r="F5624" s="805"/>
    </row>
    <row r="5625" spans="6:6" ht="15">
      <c r="F5625" s="805"/>
    </row>
    <row r="5626" spans="6:6" ht="15">
      <c r="F5626" s="805"/>
    </row>
    <row r="5627" spans="6:6" ht="15">
      <c r="F5627" s="805"/>
    </row>
    <row r="5628" spans="6:6" ht="15">
      <c r="F5628" s="805"/>
    </row>
    <row r="5629" spans="6:6" ht="15">
      <c r="F5629" s="805"/>
    </row>
    <row r="5630" spans="6:6" ht="15">
      <c r="F5630" s="805"/>
    </row>
    <row r="5631" spans="6:6" ht="15">
      <c r="F5631" s="805"/>
    </row>
    <row r="5632" spans="6:6" ht="15">
      <c r="F5632" s="805"/>
    </row>
    <row r="5633" spans="6:6" ht="15">
      <c r="F5633" s="805"/>
    </row>
    <row r="5634" spans="6:6" ht="15">
      <c r="F5634" s="805"/>
    </row>
    <row r="5635" spans="6:6" ht="15">
      <c r="F5635" s="805"/>
    </row>
    <row r="5636" spans="6:6" ht="15">
      <c r="F5636" s="805"/>
    </row>
    <row r="5637" spans="6:6" ht="15">
      <c r="F5637" s="805"/>
    </row>
    <row r="5638" spans="6:6" ht="15">
      <c r="F5638" s="805"/>
    </row>
    <row r="5639" spans="6:6" ht="15">
      <c r="F5639" s="805"/>
    </row>
    <row r="5640" spans="6:6" ht="15">
      <c r="F5640" s="805"/>
    </row>
    <row r="5641" spans="6:6" ht="15">
      <c r="F5641" s="805"/>
    </row>
    <row r="5642" spans="6:6" ht="15">
      <c r="F5642" s="805"/>
    </row>
    <row r="5643" spans="6:6" ht="15">
      <c r="F5643" s="805"/>
    </row>
    <row r="5644" spans="6:6" ht="15">
      <c r="F5644" s="805"/>
    </row>
    <row r="5645" spans="6:6" ht="15">
      <c r="F5645" s="805"/>
    </row>
    <row r="5646" spans="6:6" ht="15">
      <c r="F5646" s="805"/>
    </row>
    <row r="5647" spans="6:6" ht="15">
      <c r="F5647" s="805"/>
    </row>
    <row r="5648" spans="6:6" ht="15">
      <c r="F5648" s="805"/>
    </row>
    <row r="5649" spans="6:6" ht="15">
      <c r="F5649" s="805"/>
    </row>
    <row r="5650" spans="6:6" ht="15">
      <c r="F5650" s="805"/>
    </row>
    <row r="5651" spans="6:6" ht="15">
      <c r="F5651" s="805"/>
    </row>
    <row r="5652" spans="6:6" ht="15">
      <c r="F5652" s="805"/>
    </row>
    <row r="5653" spans="6:6" ht="15">
      <c r="F5653" s="805"/>
    </row>
    <row r="5654" spans="6:6" ht="15">
      <c r="F5654" s="805"/>
    </row>
    <row r="5655" spans="6:6" ht="15">
      <c r="F5655" s="805"/>
    </row>
    <row r="5656" spans="6:6" ht="15">
      <c r="F5656" s="805"/>
    </row>
    <row r="5657" spans="6:6" ht="15">
      <c r="F5657" s="805"/>
    </row>
    <row r="5658" spans="6:6" ht="15">
      <c r="F5658" s="805"/>
    </row>
    <row r="5659" spans="6:6" ht="15">
      <c r="F5659" s="805"/>
    </row>
    <row r="5660" spans="6:6" ht="15">
      <c r="F5660" s="805"/>
    </row>
    <row r="5661" spans="6:6" ht="15">
      <c r="F5661" s="805"/>
    </row>
    <row r="5662" spans="6:6" ht="15">
      <c r="F5662" s="805"/>
    </row>
    <row r="5663" spans="6:6" ht="15">
      <c r="F5663" s="805"/>
    </row>
    <row r="5664" spans="6:6" ht="15">
      <c r="F5664" s="805"/>
    </row>
    <row r="5665" spans="6:6" ht="15">
      <c r="F5665" s="805"/>
    </row>
    <row r="5666" spans="6:6" ht="15">
      <c r="F5666" s="805"/>
    </row>
    <row r="5667" spans="6:6" ht="15">
      <c r="F5667" s="805"/>
    </row>
    <row r="5668" spans="6:6" ht="15">
      <c r="F5668" s="805"/>
    </row>
    <row r="5669" spans="6:6" ht="15">
      <c r="F5669" s="805"/>
    </row>
    <row r="5670" spans="6:6" ht="15">
      <c r="F5670" s="805"/>
    </row>
    <row r="5671" spans="6:6" ht="15">
      <c r="F5671" s="805"/>
    </row>
    <row r="5672" spans="6:6" ht="15">
      <c r="F5672" s="805"/>
    </row>
    <row r="5673" spans="6:6" ht="15">
      <c r="F5673" s="805"/>
    </row>
    <row r="5674" spans="6:6" ht="15">
      <c r="F5674" s="805"/>
    </row>
    <row r="5675" spans="6:6" ht="15">
      <c r="F5675" s="805"/>
    </row>
    <row r="5676" spans="6:6" ht="15">
      <c r="F5676" s="805"/>
    </row>
    <row r="5677" spans="6:6" ht="15">
      <c r="F5677" s="805"/>
    </row>
    <row r="5678" spans="6:6" ht="15">
      <c r="F5678" s="805"/>
    </row>
    <row r="5679" spans="6:6" ht="15">
      <c r="F5679" s="805"/>
    </row>
    <row r="5680" spans="6:6" ht="15">
      <c r="F5680" s="805"/>
    </row>
    <row r="5681" spans="6:6" ht="15">
      <c r="F5681" s="805"/>
    </row>
    <row r="5682" spans="6:6" ht="15">
      <c r="F5682" s="805"/>
    </row>
    <row r="5683" spans="6:6" ht="15">
      <c r="F5683" s="805"/>
    </row>
    <row r="5684" spans="6:6" ht="15">
      <c r="F5684" s="805"/>
    </row>
    <row r="5685" spans="6:6" ht="15">
      <c r="F5685" s="805"/>
    </row>
    <row r="5686" spans="6:6" ht="15">
      <c r="F5686" s="805"/>
    </row>
    <row r="5687" spans="6:6" ht="15">
      <c r="F5687" s="805"/>
    </row>
    <row r="5688" spans="6:6" ht="15">
      <c r="F5688" s="805"/>
    </row>
    <row r="5689" spans="6:6" ht="15">
      <c r="F5689" s="805"/>
    </row>
    <row r="5690" spans="6:6" ht="15">
      <c r="F5690" s="805"/>
    </row>
    <row r="5691" spans="6:6" ht="15">
      <c r="F5691" s="805"/>
    </row>
    <row r="5692" spans="6:6" ht="15">
      <c r="F5692" s="805"/>
    </row>
    <row r="5693" spans="6:6" ht="15">
      <c r="F5693" s="805"/>
    </row>
    <row r="5694" spans="6:6" ht="15">
      <c r="F5694" s="805"/>
    </row>
    <row r="5695" spans="6:6" ht="15">
      <c r="F5695" s="805"/>
    </row>
    <row r="5696" spans="6:6" ht="15">
      <c r="F5696" s="805"/>
    </row>
    <row r="5697" spans="6:6" ht="15">
      <c r="F5697" s="805"/>
    </row>
    <row r="5698" spans="6:6" ht="15">
      <c r="F5698" s="805"/>
    </row>
    <row r="5699" spans="6:6" ht="15">
      <c r="F5699" s="805"/>
    </row>
    <row r="5700" spans="6:6" ht="15">
      <c r="F5700" s="805"/>
    </row>
    <row r="5701" spans="6:6" ht="15">
      <c r="F5701" s="805"/>
    </row>
    <row r="5702" spans="6:6" ht="15">
      <c r="F5702" s="805"/>
    </row>
    <row r="5703" spans="6:6" ht="15">
      <c r="F5703" s="805"/>
    </row>
    <row r="5704" spans="6:6" ht="15">
      <c r="F5704" s="805"/>
    </row>
    <row r="5705" spans="6:6" ht="15">
      <c r="F5705" s="805"/>
    </row>
    <row r="5706" spans="6:6" ht="15">
      <c r="F5706" s="805"/>
    </row>
    <row r="5707" spans="6:6" ht="15">
      <c r="F5707" s="805"/>
    </row>
    <row r="5708" spans="6:6" ht="15">
      <c r="F5708" s="805"/>
    </row>
    <row r="5709" spans="6:6" ht="15">
      <c r="F5709" s="805"/>
    </row>
    <row r="5710" spans="6:6" ht="15">
      <c r="F5710" s="805"/>
    </row>
    <row r="5711" spans="6:6" ht="15">
      <c r="F5711" s="805"/>
    </row>
    <row r="5712" spans="6:6" ht="15">
      <c r="F5712" s="805"/>
    </row>
    <row r="5713" spans="6:6" ht="15">
      <c r="F5713" s="805"/>
    </row>
    <row r="5714" spans="6:6" ht="15">
      <c r="F5714" s="805"/>
    </row>
    <row r="5715" spans="6:6" ht="15">
      <c r="F5715" s="805"/>
    </row>
    <row r="5716" spans="6:6" ht="15">
      <c r="F5716" s="805"/>
    </row>
    <row r="5717" spans="6:6" ht="15">
      <c r="F5717" s="805"/>
    </row>
    <row r="5718" spans="6:6" ht="15">
      <c r="F5718" s="805"/>
    </row>
    <row r="5719" spans="6:6" ht="15">
      <c r="F5719" s="805"/>
    </row>
    <row r="5720" spans="6:6" ht="15">
      <c r="F5720" s="805"/>
    </row>
    <row r="5721" spans="6:6" ht="15">
      <c r="F5721" s="805"/>
    </row>
    <row r="5722" spans="6:6" ht="15">
      <c r="F5722" s="805"/>
    </row>
    <row r="5723" spans="6:6" ht="15">
      <c r="F5723" s="805"/>
    </row>
    <row r="5724" spans="6:6" ht="15">
      <c r="F5724" s="805"/>
    </row>
    <row r="5725" spans="6:6" ht="15">
      <c r="F5725" s="805"/>
    </row>
    <row r="5726" spans="6:6" ht="15">
      <c r="F5726" s="805"/>
    </row>
    <row r="5727" spans="6:6" ht="15">
      <c r="F5727" s="805"/>
    </row>
    <row r="5728" spans="6:6" ht="15">
      <c r="F5728" s="805"/>
    </row>
    <row r="5729" spans="6:6" ht="15">
      <c r="F5729" s="805"/>
    </row>
    <row r="5730" spans="6:6" ht="15">
      <c r="F5730" s="805"/>
    </row>
    <row r="5731" spans="6:6" ht="15">
      <c r="F5731" s="805"/>
    </row>
    <row r="5732" spans="6:6" ht="15">
      <c r="F5732" s="805"/>
    </row>
    <row r="5733" spans="6:6" ht="15">
      <c r="F5733" s="805"/>
    </row>
    <row r="5734" spans="6:6" ht="15">
      <c r="F5734" s="805"/>
    </row>
    <row r="5735" spans="6:6" ht="15">
      <c r="F5735" s="805"/>
    </row>
    <row r="5736" spans="6:6" ht="15">
      <c r="F5736" s="805"/>
    </row>
    <row r="5737" spans="6:6" ht="15">
      <c r="F5737" s="805"/>
    </row>
    <row r="5738" spans="6:6" ht="15">
      <c r="F5738" s="805"/>
    </row>
    <row r="5739" spans="6:6" ht="15">
      <c r="F5739" s="805"/>
    </row>
    <row r="5740" spans="6:6" ht="15">
      <c r="F5740" s="805"/>
    </row>
    <row r="5741" spans="6:6" ht="15">
      <c r="F5741" s="805"/>
    </row>
    <row r="5742" spans="6:6" ht="15">
      <c r="F5742" s="805"/>
    </row>
    <row r="5743" spans="6:6" ht="15">
      <c r="F5743" s="805"/>
    </row>
    <row r="5744" spans="6:6" ht="15">
      <c r="F5744" s="805"/>
    </row>
    <row r="5745" spans="6:6" ht="15">
      <c r="F5745" s="805"/>
    </row>
    <row r="5746" spans="6:6" ht="15">
      <c r="F5746" s="805"/>
    </row>
    <row r="5747" spans="6:6" ht="15">
      <c r="F5747" s="805"/>
    </row>
    <row r="5748" spans="6:6" ht="15">
      <c r="F5748" s="805"/>
    </row>
    <row r="5749" spans="6:6" ht="15">
      <c r="F5749" s="805"/>
    </row>
    <row r="5750" spans="6:6" ht="15">
      <c r="F5750" s="805"/>
    </row>
    <row r="5751" spans="6:6" ht="15">
      <c r="F5751" s="805"/>
    </row>
    <row r="5752" spans="6:6" ht="15">
      <c r="F5752" s="805"/>
    </row>
    <row r="5753" spans="6:6" ht="15">
      <c r="F5753" s="805"/>
    </row>
    <row r="5754" spans="6:6" ht="15">
      <c r="F5754" s="805"/>
    </row>
    <row r="5755" spans="6:6" ht="15">
      <c r="F5755" s="805"/>
    </row>
    <row r="5756" spans="6:6" ht="15">
      <c r="F5756" s="805"/>
    </row>
    <row r="5757" spans="6:6" ht="15">
      <c r="F5757" s="805"/>
    </row>
    <row r="5758" spans="6:6" ht="15">
      <c r="F5758" s="805"/>
    </row>
    <row r="5759" spans="6:6" ht="15">
      <c r="F5759" s="805"/>
    </row>
    <row r="5760" spans="6:6" ht="15">
      <c r="F5760" s="805"/>
    </row>
    <row r="5761" spans="6:6" ht="15">
      <c r="F5761" s="805"/>
    </row>
    <row r="5762" spans="6:6" ht="15">
      <c r="F5762" s="805"/>
    </row>
    <row r="5763" spans="6:6" ht="15">
      <c r="F5763" s="805"/>
    </row>
    <row r="5764" spans="6:6" ht="15">
      <c r="F5764" s="805"/>
    </row>
    <row r="5765" spans="6:6" ht="15">
      <c r="F5765" s="805"/>
    </row>
    <row r="5766" spans="6:6" ht="15">
      <c r="F5766" s="805"/>
    </row>
    <row r="5767" spans="6:6" ht="15">
      <c r="F5767" s="805"/>
    </row>
    <row r="5768" spans="6:6" ht="15">
      <c r="F5768" s="805"/>
    </row>
    <row r="5769" spans="6:6" ht="15">
      <c r="F5769" s="805"/>
    </row>
    <row r="5770" spans="6:6" ht="15">
      <c r="F5770" s="805"/>
    </row>
    <row r="5771" spans="6:6" ht="15">
      <c r="F5771" s="805"/>
    </row>
    <row r="5772" spans="6:6" ht="15">
      <c r="F5772" s="805"/>
    </row>
    <row r="5773" spans="6:6" ht="15">
      <c r="F5773" s="805"/>
    </row>
    <row r="5774" spans="6:6" ht="15">
      <c r="F5774" s="805"/>
    </row>
    <row r="5775" spans="6:6" ht="15">
      <c r="F5775" s="805"/>
    </row>
    <row r="5776" spans="6:6" ht="15">
      <c r="F5776" s="805"/>
    </row>
    <row r="5777" spans="6:6" ht="15">
      <c r="F5777" s="805"/>
    </row>
    <row r="5778" spans="6:6" ht="15">
      <c r="F5778" s="805"/>
    </row>
    <row r="5779" spans="6:6" ht="15">
      <c r="F5779" s="805"/>
    </row>
    <row r="5780" spans="6:6" ht="15">
      <c r="F5780" s="805"/>
    </row>
    <row r="5781" spans="6:6" ht="15">
      <c r="F5781" s="805"/>
    </row>
    <row r="5782" spans="6:6" ht="15">
      <c r="F5782" s="805"/>
    </row>
    <row r="5783" spans="6:6" ht="15">
      <c r="F5783" s="805"/>
    </row>
    <row r="5784" spans="6:6" ht="15">
      <c r="F5784" s="805"/>
    </row>
    <row r="5785" spans="6:6" ht="15">
      <c r="F5785" s="805"/>
    </row>
    <row r="5786" spans="6:6" ht="15">
      <c r="F5786" s="805"/>
    </row>
    <row r="5787" spans="6:6" ht="15">
      <c r="F5787" s="805"/>
    </row>
    <row r="5788" spans="6:6" ht="15">
      <c r="F5788" s="805"/>
    </row>
    <row r="5789" spans="6:6" ht="15">
      <c r="F5789" s="805"/>
    </row>
    <row r="5790" spans="6:6" ht="15">
      <c r="F5790" s="805"/>
    </row>
    <row r="5791" spans="6:6" ht="15">
      <c r="F5791" s="805"/>
    </row>
    <row r="5792" spans="6:6" ht="15">
      <c r="F5792" s="805"/>
    </row>
    <row r="5793" spans="6:6" ht="15">
      <c r="F5793" s="805"/>
    </row>
    <row r="5794" spans="6:6" ht="15">
      <c r="F5794" s="805"/>
    </row>
    <row r="5795" spans="6:6" ht="15">
      <c r="F5795" s="805"/>
    </row>
    <row r="5796" spans="6:6" ht="15">
      <c r="F5796" s="805"/>
    </row>
    <row r="5797" spans="6:6" ht="15">
      <c r="F5797" s="805"/>
    </row>
    <row r="5798" spans="6:6" ht="15">
      <c r="F5798" s="805"/>
    </row>
    <row r="5799" spans="6:6" ht="15">
      <c r="F5799" s="805"/>
    </row>
    <row r="5800" spans="6:6" ht="15">
      <c r="F5800" s="805"/>
    </row>
    <row r="5801" spans="6:6" ht="15">
      <c r="F5801" s="805"/>
    </row>
    <row r="5802" spans="6:6" ht="15">
      <c r="F5802" s="805"/>
    </row>
    <row r="5803" spans="6:6" ht="15">
      <c r="F5803" s="805"/>
    </row>
    <row r="5804" spans="6:6" ht="15">
      <c r="F5804" s="805"/>
    </row>
    <row r="5805" spans="6:6" ht="15">
      <c r="F5805" s="805"/>
    </row>
    <row r="5806" spans="6:6" ht="15">
      <c r="F5806" s="805"/>
    </row>
    <row r="5807" spans="6:6" ht="15">
      <c r="F5807" s="805"/>
    </row>
    <row r="5808" spans="6:6" ht="15">
      <c r="F5808" s="805"/>
    </row>
    <row r="5809" spans="6:6" ht="15">
      <c r="F5809" s="805"/>
    </row>
    <row r="5810" spans="6:6" ht="15">
      <c r="F5810" s="805"/>
    </row>
    <row r="5811" spans="6:6" ht="15">
      <c r="F5811" s="805"/>
    </row>
    <row r="5812" spans="6:6" ht="15">
      <c r="F5812" s="805"/>
    </row>
    <row r="5813" spans="6:6" ht="15">
      <c r="F5813" s="805"/>
    </row>
    <row r="5814" spans="6:6" ht="15">
      <c r="F5814" s="805"/>
    </row>
    <row r="5815" spans="6:6" ht="15">
      <c r="F5815" s="805"/>
    </row>
    <row r="5816" spans="6:6" ht="15">
      <c r="F5816" s="805"/>
    </row>
    <row r="5817" spans="6:6" ht="15">
      <c r="F5817" s="805"/>
    </row>
    <row r="5818" spans="6:6" ht="15">
      <c r="F5818" s="805"/>
    </row>
    <row r="5819" spans="6:6" ht="15">
      <c r="F5819" s="805"/>
    </row>
    <row r="5820" spans="6:6" ht="15">
      <c r="F5820" s="805"/>
    </row>
    <row r="5821" spans="6:6" ht="15">
      <c r="F5821" s="805"/>
    </row>
    <row r="5822" spans="6:6" ht="15">
      <c r="F5822" s="805"/>
    </row>
    <row r="5823" spans="6:6" ht="15">
      <c r="F5823" s="805"/>
    </row>
    <row r="5824" spans="6:6" ht="15">
      <c r="F5824" s="805"/>
    </row>
    <row r="5825" spans="6:6" ht="15">
      <c r="F5825" s="805"/>
    </row>
    <row r="5826" spans="6:6" ht="15">
      <c r="F5826" s="805"/>
    </row>
    <row r="5827" spans="6:6" ht="15">
      <c r="F5827" s="805"/>
    </row>
    <row r="5828" spans="6:6" ht="15">
      <c r="F5828" s="805"/>
    </row>
    <row r="5829" spans="6:6" ht="15">
      <c r="F5829" s="805"/>
    </row>
    <row r="5830" spans="6:6" ht="15">
      <c r="F5830" s="805"/>
    </row>
    <row r="5831" spans="6:6" ht="15">
      <c r="F5831" s="805"/>
    </row>
    <row r="5832" spans="6:6" ht="15">
      <c r="F5832" s="805"/>
    </row>
    <row r="5833" spans="6:6" ht="15">
      <c r="F5833" s="805"/>
    </row>
    <row r="5834" spans="6:6" ht="15">
      <c r="F5834" s="805"/>
    </row>
    <row r="5835" spans="6:6" ht="15">
      <c r="F5835" s="805"/>
    </row>
    <row r="5836" spans="6:6" ht="15">
      <c r="F5836" s="805"/>
    </row>
    <row r="5837" spans="6:6" ht="15">
      <c r="F5837" s="805"/>
    </row>
    <row r="5838" spans="6:6" ht="15">
      <c r="F5838" s="805"/>
    </row>
    <row r="5839" spans="6:6" ht="15">
      <c r="F5839" s="805"/>
    </row>
    <row r="5840" spans="6:6" ht="15">
      <c r="F5840" s="805"/>
    </row>
    <row r="5841" spans="6:6" ht="15">
      <c r="F5841" s="805"/>
    </row>
    <row r="5842" spans="6:6" ht="15">
      <c r="F5842" s="805"/>
    </row>
    <row r="5843" spans="6:6" ht="15">
      <c r="F5843" s="805"/>
    </row>
    <row r="5844" spans="6:6" ht="15">
      <c r="F5844" s="805"/>
    </row>
    <row r="5845" spans="6:6" ht="15">
      <c r="F5845" s="805"/>
    </row>
    <row r="5846" spans="6:6" ht="15">
      <c r="F5846" s="805"/>
    </row>
    <row r="5847" spans="6:6" ht="15">
      <c r="F5847" s="805"/>
    </row>
    <row r="5848" spans="6:6" ht="15">
      <c r="F5848" s="805"/>
    </row>
    <row r="5849" spans="6:6" ht="15">
      <c r="F5849" s="805"/>
    </row>
    <row r="5850" spans="6:6" ht="15">
      <c r="F5850" s="805"/>
    </row>
    <row r="5851" spans="6:6" ht="15">
      <c r="F5851" s="805"/>
    </row>
    <row r="5852" spans="6:6" ht="15">
      <c r="F5852" s="805"/>
    </row>
    <row r="5853" spans="6:6" ht="15">
      <c r="F5853" s="805"/>
    </row>
    <row r="5854" spans="6:6" ht="15">
      <c r="F5854" s="805"/>
    </row>
    <row r="5855" spans="6:6" ht="15">
      <c r="F5855" s="805"/>
    </row>
    <row r="5856" spans="6:6" ht="15">
      <c r="F5856" s="805"/>
    </row>
    <row r="5857" spans="6:6" ht="15">
      <c r="F5857" s="805"/>
    </row>
    <row r="5858" spans="6:6" ht="15">
      <c r="F5858" s="805"/>
    </row>
    <row r="5859" spans="6:6" ht="15">
      <c r="F5859" s="805"/>
    </row>
    <row r="5860" spans="6:6" ht="15">
      <c r="F5860" s="805"/>
    </row>
    <row r="5861" spans="6:6" ht="15">
      <c r="F5861" s="805"/>
    </row>
    <row r="5862" spans="6:6" ht="15">
      <c r="F5862" s="805"/>
    </row>
    <row r="5863" spans="6:6" ht="15">
      <c r="F5863" s="805"/>
    </row>
    <row r="5864" spans="6:6" ht="15">
      <c r="F5864" s="805"/>
    </row>
    <row r="5865" spans="6:6" ht="15">
      <c r="F5865" s="805"/>
    </row>
    <row r="5866" spans="6:6" ht="15">
      <c r="F5866" s="805"/>
    </row>
    <row r="5867" spans="6:6" ht="15">
      <c r="F5867" s="805"/>
    </row>
    <row r="5868" spans="6:6" ht="15">
      <c r="F5868" s="805"/>
    </row>
    <row r="5869" spans="6:6" ht="15">
      <c r="F5869" s="805"/>
    </row>
    <row r="5870" spans="6:6" ht="15">
      <c r="F5870" s="805"/>
    </row>
    <row r="5871" spans="6:6" ht="15">
      <c r="F5871" s="805"/>
    </row>
    <row r="5872" spans="6:6" ht="15">
      <c r="F5872" s="805"/>
    </row>
    <row r="5873" spans="6:6" ht="15">
      <c r="F5873" s="805"/>
    </row>
    <row r="5874" spans="6:6" ht="15">
      <c r="F5874" s="805"/>
    </row>
    <row r="5875" spans="6:6" ht="15">
      <c r="F5875" s="805"/>
    </row>
    <row r="5876" spans="6:6" ht="15">
      <c r="F5876" s="805"/>
    </row>
    <row r="5877" spans="6:6" ht="15">
      <c r="F5877" s="805"/>
    </row>
    <row r="5878" spans="6:6" ht="15">
      <c r="F5878" s="805"/>
    </row>
    <row r="5879" spans="6:6" ht="15">
      <c r="F5879" s="805"/>
    </row>
    <row r="5880" spans="6:6" ht="15">
      <c r="F5880" s="805"/>
    </row>
    <row r="5881" spans="6:6" ht="15">
      <c r="F5881" s="805"/>
    </row>
    <row r="5882" spans="6:6" ht="15">
      <c r="F5882" s="805"/>
    </row>
    <row r="5883" spans="6:6" ht="15">
      <c r="F5883" s="805"/>
    </row>
    <row r="5884" spans="6:6" ht="15">
      <c r="F5884" s="805"/>
    </row>
    <row r="5885" spans="6:6" ht="15">
      <c r="F5885" s="805"/>
    </row>
    <row r="5886" spans="6:6" ht="15">
      <c r="F5886" s="805"/>
    </row>
    <row r="5887" spans="6:6" ht="15">
      <c r="F5887" s="805"/>
    </row>
    <row r="5888" spans="6:6" ht="15">
      <c r="F5888" s="805"/>
    </row>
    <row r="5889" spans="6:6" ht="15">
      <c r="F5889" s="805"/>
    </row>
    <row r="5890" spans="6:6" ht="15">
      <c r="F5890" s="805"/>
    </row>
    <row r="5891" spans="6:6" ht="15">
      <c r="F5891" s="805"/>
    </row>
    <row r="5892" spans="6:6" ht="15">
      <c r="F5892" s="805"/>
    </row>
    <row r="5893" spans="6:6" ht="15">
      <c r="F5893" s="805"/>
    </row>
    <row r="5894" spans="6:6" ht="15">
      <c r="F5894" s="805"/>
    </row>
    <row r="5895" spans="6:6" ht="15">
      <c r="F5895" s="805"/>
    </row>
    <row r="5896" spans="6:6" ht="15">
      <c r="F5896" s="805"/>
    </row>
    <row r="5897" spans="6:6" ht="15">
      <c r="F5897" s="805"/>
    </row>
    <row r="5898" spans="6:6" ht="15">
      <c r="F5898" s="805"/>
    </row>
    <row r="5899" spans="6:6" ht="15">
      <c r="F5899" s="805"/>
    </row>
    <row r="5900" spans="6:6" ht="15">
      <c r="F5900" s="805"/>
    </row>
    <row r="5901" spans="6:6" ht="15">
      <c r="F5901" s="805"/>
    </row>
    <row r="5902" spans="6:6" ht="15">
      <c r="F5902" s="805"/>
    </row>
    <row r="5903" spans="6:6" ht="15">
      <c r="F5903" s="805"/>
    </row>
    <row r="5904" spans="6:6" ht="15">
      <c r="F5904" s="805"/>
    </row>
    <row r="5905" spans="6:6" ht="15">
      <c r="F5905" s="805"/>
    </row>
    <row r="5906" spans="6:6" ht="15">
      <c r="F5906" s="805"/>
    </row>
    <row r="5907" spans="6:6" ht="15">
      <c r="F5907" s="805"/>
    </row>
    <row r="5908" spans="6:6" ht="15">
      <c r="F5908" s="805"/>
    </row>
    <row r="5909" spans="6:6" ht="15">
      <c r="F5909" s="805"/>
    </row>
    <row r="5910" spans="6:6" ht="15">
      <c r="F5910" s="805"/>
    </row>
    <row r="5911" spans="6:6" ht="15">
      <c r="F5911" s="805"/>
    </row>
    <row r="5912" spans="6:6" ht="15">
      <c r="F5912" s="805"/>
    </row>
    <row r="5913" spans="6:6" ht="15">
      <c r="F5913" s="805"/>
    </row>
    <row r="5914" spans="6:6" ht="15">
      <c r="F5914" s="805"/>
    </row>
    <row r="5915" spans="6:6" ht="15">
      <c r="F5915" s="805"/>
    </row>
    <row r="5916" spans="6:6" ht="15">
      <c r="F5916" s="805"/>
    </row>
    <row r="5917" spans="6:6" ht="15">
      <c r="F5917" s="805"/>
    </row>
    <row r="5918" spans="6:6" ht="15">
      <c r="F5918" s="805"/>
    </row>
    <row r="5919" spans="6:6" ht="15">
      <c r="F5919" s="805"/>
    </row>
    <row r="5920" spans="6:6" ht="15">
      <c r="F5920" s="805"/>
    </row>
    <row r="5921" spans="6:6" ht="15">
      <c r="F5921" s="805"/>
    </row>
    <row r="5922" spans="6:6" ht="15">
      <c r="F5922" s="805"/>
    </row>
    <row r="5923" spans="6:6" ht="15">
      <c r="F5923" s="805"/>
    </row>
    <row r="5924" spans="6:6" ht="15">
      <c r="F5924" s="805"/>
    </row>
    <row r="5925" spans="6:6" ht="15">
      <c r="F5925" s="805"/>
    </row>
    <row r="5926" spans="6:6" ht="15">
      <c r="F5926" s="805"/>
    </row>
    <row r="5927" spans="6:6" ht="15">
      <c r="F5927" s="805"/>
    </row>
    <row r="5928" spans="6:6" ht="15">
      <c r="F5928" s="805"/>
    </row>
    <row r="5929" spans="6:6" ht="15">
      <c r="F5929" s="805"/>
    </row>
    <row r="5930" spans="6:6" ht="15">
      <c r="F5930" s="805"/>
    </row>
    <row r="5931" spans="6:6" ht="15">
      <c r="F5931" s="805"/>
    </row>
    <row r="5932" spans="6:6" ht="15">
      <c r="F5932" s="805"/>
    </row>
    <row r="5933" spans="6:6" ht="15">
      <c r="F5933" s="805"/>
    </row>
    <row r="5934" spans="6:6" ht="15">
      <c r="F5934" s="805"/>
    </row>
    <row r="5935" spans="6:6" ht="15">
      <c r="F5935" s="805"/>
    </row>
    <row r="5936" spans="6:6" ht="15">
      <c r="F5936" s="805"/>
    </row>
    <row r="5937" spans="6:6" ht="15">
      <c r="F5937" s="805"/>
    </row>
    <row r="5938" spans="6:6" ht="15">
      <c r="F5938" s="805"/>
    </row>
    <row r="5939" spans="6:6" ht="15">
      <c r="F5939" s="805"/>
    </row>
    <row r="5940" spans="6:6" ht="15">
      <c r="F5940" s="805"/>
    </row>
    <row r="5941" spans="6:6" ht="15">
      <c r="F5941" s="805"/>
    </row>
    <row r="5942" spans="6:6" ht="15">
      <c r="F5942" s="805"/>
    </row>
    <row r="5943" spans="6:6" ht="15">
      <c r="F5943" s="805"/>
    </row>
    <row r="5944" spans="6:6" ht="15">
      <c r="F5944" s="805"/>
    </row>
    <row r="5945" spans="6:6" ht="15">
      <c r="F5945" s="805"/>
    </row>
    <row r="5946" spans="6:6" ht="15">
      <c r="F5946" s="805"/>
    </row>
    <row r="5947" spans="6:6" ht="15">
      <c r="F5947" s="805"/>
    </row>
    <row r="5948" spans="6:6" ht="15">
      <c r="F5948" s="805"/>
    </row>
    <row r="5949" spans="6:6" ht="15">
      <c r="F5949" s="805"/>
    </row>
    <row r="5950" spans="6:6" ht="15">
      <c r="F5950" s="805"/>
    </row>
    <row r="5951" spans="6:6" ht="15">
      <c r="F5951" s="805"/>
    </row>
    <row r="5952" spans="6:6" ht="15">
      <c r="F5952" s="805"/>
    </row>
    <row r="5953" spans="6:6" ht="15">
      <c r="F5953" s="805"/>
    </row>
    <row r="5954" spans="6:6" ht="15">
      <c r="F5954" s="805"/>
    </row>
    <row r="5955" spans="6:6" ht="15">
      <c r="F5955" s="805"/>
    </row>
    <row r="5956" spans="6:6" ht="15">
      <c r="F5956" s="805"/>
    </row>
    <row r="5957" spans="6:6" ht="15">
      <c r="F5957" s="805"/>
    </row>
    <row r="5958" spans="6:6" ht="15">
      <c r="F5958" s="805"/>
    </row>
    <row r="5959" spans="6:6" ht="15">
      <c r="F5959" s="805"/>
    </row>
    <row r="5960" spans="6:6" ht="15">
      <c r="F5960" s="805"/>
    </row>
    <row r="5961" spans="6:6" ht="15">
      <c r="F5961" s="805"/>
    </row>
    <row r="5962" spans="6:6" ht="15">
      <c r="F5962" s="805"/>
    </row>
    <row r="5963" spans="6:6" ht="15">
      <c r="F5963" s="805"/>
    </row>
    <row r="5964" spans="6:6" ht="15">
      <c r="F5964" s="805"/>
    </row>
    <row r="5965" spans="6:6" ht="15">
      <c r="F5965" s="805"/>
    </row>
    <row r="5966" spans="6:6" ht="15">
      <c r="F5966" s="805"/>
    </row>
    <row r="5967" spans="6:6" ht="15">
      <c r="F5967" s="805"/>
    </row>
    <row r="5968" spans="6:6" ht="15">
      <c r="F5968" s="805"/>
    </row>
    <row r="5969" spans="6:6" ht="15">
      <c r="F5969" s="805"/>
    </row>
    <row r="5970" spans="6:6" ht="15">
      <c r="F5970" s="805"/>
    </row>
    <row r="5971" spans="6:6" ht="15">
      <c r="F5971" s="805"/>
    </row>
    <row r="5972" spans="6:6" ht="15">
      <c r="F5972" s="805"/>
    </row>
    <row r="5973" spans="6:6" ht="15">
      <c r="F5973" s="805"/>
    </row>
    <row r="5974" spans="6:6" ht="15">
      <c r="F5974" s="805"/>
    </row>
    <row r="5975" spans="6:6" ht="15">
      <c r="F5975" s="805"/>
    </row>
    <row r="5976" spans="6:6" ht="15">
      <c r="F5976" s="805"/>
    </row>
    <row r="5977" spans="6:6" ht="15">
      <c r="F5977" s="805"/>
    </row>
    <row r="5978" spans="6:6" ht="15">
      <c r="F5978" s="805"/>
    </row>
    <row r="5979" spans="6:6" ht="15">
      <c r="F5979" s="805"/>
    </row>
    <row r="5980" spans="6:6" ht="15">
      <c r="F5980" s="805"/>
    </row>
    <row r="5981" spans="6:6" ht="15">
      <c r="F5981" s="805"/>
    </row>
    <row r="5982" spans="6:6" ht="15">
      <c r="F5982" s="805"/>
    </row>
    <row r="5983" spans="6:6" ht="15">
      <c r="F5983" s="805"/>
    </row>
    <row r="5984" spans="6:6" ht="15">
      <c r="F5984" s="805"/>
    </row>
    <row r="5985" spans="6:6" ht="15">
      <c r="F5985" s="805"/>
    </row>
    <row r="5986" spans="6:6" ht="15">
      <c r="F5986" s="805"/>
    </row>
    <row r="5987" spans="6:6" ht="15">
      <c r="F5987" s="805"/>
    </row>
    <row r="5988" spans="6:6" ht="15">
      <c r="F5988" s="805"/>
    </row>
    <row r="5989" spans="6:6" ht="15">
      <c r="F5989" s="805"/>
    </row>
    <row r="5990" spans="6:6" ht="15">
      <c r="F5990" s="805"/>
    </row>
    <row r="5991" spans="6:6" ht="15">
      <c r="F5991" s="805"/>
    </row>
    <row r="5992" spans="6:6" ht="15">
      <c r="F5992" s="805"/>
    </row>
    <row r="5993" spans="6:6" ht="15">
      <c r="F5993" s="805"/>
    </row>
    <row r="5994" spans="6:6" ht="15">
      <c r="F5994" s="805"/>
    </row>
    <row r="5995" spans="6:6" ht="15">
      <c r="F5995" s="805"/>
    </row>
    <row r="5996" spans="6:6" ht="15">
      <c r="F5996" s="805"/>
    </row>
    <row r="5997" spans="6:6" ht="15">
      <c r="F5997" s="805"/>
    </row>
    <row r="5998" spans="6:6" ht="15">
      <c r="F5998" s="805"/>
    </row>
    <row r="5999" spans="6:6" ht="15">
      <c r="F5999" s="805"/>
    </row>
    <row r="6000" spans="6:6" ht="15">
      <c r="F6000" s="805"/>
    </row>
    <row r="6001" spans="6:6" ht="15">
      <c r="F6001" s="805"/>
    </row>
    <row r="6002" spans="6:6" ht="15">
      <c r="F6002" s="805"/>
    </row>
    <row r="6003" spans="6:6" ht="15">
      <c r="F6003" s="805"/>
    </row>
    <row r="6004" spans="6:6" ht="15">
      <c r="F6004" s="805"/>
    </row>
    <row r="6005" spans="6:6" ht="15">
      <c r="F6005" s="805"/>
    </row>
    <row r="6006" spans="6:6" ht="15">
      <c r="F6006" s="805"/>
    </row>
    <row r="6007" spans="6:6" ht="15">
      <c r="F6007" s="805"/>
    </row>
    <row r="6008" spans="6:6" ht="15">
      <c r="F6008" s="805"/>
    </row>
    <row r="6009" spans="6:6" ht="15">
      <c r="F6009" s="805"/>
    </row>
    <row r="6010" spans="6:6" ht="15">
      <c r="F6010" s="805"/>
    </row>
    <row r="6011" spans="6:6" ht="15">
      <c r="F6011" s="805"/>
    </row>
    <row r="6012" spans="6:6" ht="15">
      <c r="F6012" s="805"/>
    </row>
    <row r="6013" spans="6:6" ht="15">
      <c r="F6013" s="805"/>
    </row>
    <row r="6014" spans="6:6" ht="15">
      <c r="F6014" s="805"/>
    </row>
    <row r="6015" spans="6:6" ht="15">
      <c r="F6015" s="805"/>
    </row>
    <row r="6016" spans="6:6" ht="15">
      <c r="F6016" s="805"/>
    </row>
    <row r="6017" spans="6:6" ht="15">
      <c r="F6017" s="805"/>
    </row>
    <row r="6018" spans="6:6" ht="15">
      <c r="F6018" s="805"/>
    </row>
    <row r="6019" spans="6:6" ht="15">
      <c r="F6019" s="805"/>
    </row>
    <row r="6020" spans="6:6" ht="15">
      <c r="F6020" s="805"/>
    </row>
    <row r="6021" spans="6:6" ht="15">
      <c r="F6021" s="805"/>
    </row>
    <row r="6022" spans="6:6" ht="15">
      <c r="F6022" s="805"/>
    </row>
    <row r="6023" spans="6:6" ht="15">
      <c r="F6023" s="805"/>
    </row>
    <row r="6024" spans="6:6" ht="15">
      <c r="F6024" s="805"/>
    </row>
    <row r="6025" spans="6:6" ht="15">
      <c r="F6025" s="805"/>
    </row>
    <row r="6026" spans="6:6" ht="15">
      <c r="F6026" s="805"/>
    </row>
    <row r="6027" spans="6:6" ht="15">
      <c r="F6027" s="805"/>
    </row>
    <row r="6028" spans="6:6" ht="15">
      <c r="F6028" s="805"/>
    </row>
    <row r="6029" spans="6:6" ht="15">
      <c r="F6029" s="805"/>
    </row>
    <row r="6030" spans="6:6" ht="15">
      <c r="F6030" s="805"/>
    </row>
    <row r="6031" spans="6:6" ht="15">
      <c r="F6031" s="805"/>
    </row>
    <row r="6032" spans="6:6" ht="15">
      <c r="F6032" s="805"/>
    </row>
    <row r="6033" spans="6:6" ht="15">
      <c r="F6033" s="805"/>
    </row>
    <row r="6034" spans="6:6" ht="15">
      <c r="F6034" s="805"/>
    </row>
    <row r="6035" spans="6:6" ht="15">
      <c r="F6035" s="805"/>
    </row>
    <row r="6036" spans="6:6" ht="15">
      <c r="F6036" s="805"/>
    </row>
    <row r="6037" spans="6:6" ht="15">
      <c r="F6037" s="805"/>
    </row>
    <row r="6038" spans="6:6" ht="15">
      <c r="F6038" s="805"/>
    </row>
    <row r="6039" spans="6:6" ht="15">
      <c r="F6039" s="805"/>
    </row>
    <row r="6040" spans="6:6" ht="15">
      <c r="F6040" s="805"/>
    </row>
    <row r="6041" spans="6:6" ht="15">
      <c r="F6041" s="805"/>
    </row>
    <row r="6042" spans="6:6" ht="15">
      <c r="F6042" s="805"/>
    </row>
    <row r="6043" spans="6:6" ht="15">
      <c r="F6043" s="805"/>
    </row>
    <row r="6044" spans="6:6" ht="15">
      <c r="F6044" s="805"/>
    </row>
    <row r="6045" spans="6:6" ht="15">
      <c r="F6045" s="805"/>
    </row>
    <row r="6046" spans="6:6" ht="15">
      <c r="F6046" s="805"/>
    </row>
    <row r="6047" spans="6:6" ht="15">
      <c r="F6047" s="805"/>
    </row>
    <row r="6048" spans="6:6" ht="15">
      <c r="F6048" s="805"/>
    </row>
    <row r="6049" spans="6:6" ht="15">
      <c r="F6049" s="805"/>
    </row>
    <row r="6050" spans="6:6" ht="15">
      <c r="F6050" s="805"/>
    </row>
    <row r="6051" spans="6:6" ht="15">
      <c r="F6051" s="805"/>
    </row>
    <row r="6052" spans="6:6" ht="15">
      <c r="F6052" s="805"/>
    </row>
    <row r="6053" spans="6:6" ht="15">
      <c r="F6053" s="805"/>
    </row>
    <row r="6054" spans="6:6" ht="15">
      <c r="F6054" s="805"/>
    </row>
    <row r="6055" spans="6:6" ht="15">
      <c r="F6055" s="805"/>
    </row>
    <row r="6056" spans="6:6" ht="15">
      <c r="F6056" s="805"/>
    </row>
    <row r="6057" spans="6:6" ht="15">
      <c r="F6057" s="805"/>
    </row>
    <row r="6058" spans="6:6" ht="15">
      <c r="F6058" s="805"/>
    </row>
    <row r="6059" spans="6:6" ht="15">
      <c r="F6059" s="805"/>
    </row>
    <row r="6060" spans="6:6" ht="15">
      <c r="F6060" s="805"/>
    </row>
    <row r="6061" spans="6:6" ht="15">
      <c r="F6061" s="805"/>
    </row>
    <row r="6062" spans="6:6" ht="15">
      <c r="F6062" s="805"/>
    </row>
    <row r="6063" spans="6:6" ht="15">
      <c r="F6063" s="805"/>
    </row>
    <row r="6064" spans="6:6" ht="15">
      <c r="F6064" s="805"/>
    </row>
    <row r="6065" spans="6:6" ht="15">
      <c r="F6065" s="805"/>
    </row>
    <row r="6066" spans="6:6" ht="15">
      <c r="F6066" s="805"/>
    </row>
    <row r="6067" spans="6:6" ht="15">
      <c r="F6067" s="805"/>
    </row>
    <row r="6068" spans="6:6" ht="15">
      <c r="F6068" s="805"/>
    </row>
    <row r="6069" spans="6:6" ht="15">
      <c r="F6069" s="805"/>
    </row>
    <row r="6070" spans="6:6" ht="15">
      <c r="F6070" s="805"/>
    </row>
    <row r="6071" spans="6:6" ht="15">
      <c r="F6071" s="805"/>
    </row>
    <row r="6072" spans="6:6" ht="15">
      <c r="F6072" s="805"/>
    </row>
    <row r="6073" spans="6:6" ht="15">
      <c r="F6073" s="805"/>
    </row>
    <row r="6074" spans="6:6" ht="15">
      <c r="F6074" s="805"/>
    </row>
    <row r="6075" spans="6:6" ht="15">
      <c r="F6075" s="805"/>
    </row>
    <row r="6076" spans="6:6" ht="15">
      <c r="F6076" s="805"/>
    </row>
    <row r="6077" spans="6:6" ht="15">
      <c r="F6077" s="805"/>
    </row>
    <row r="6078" spans="6:6" ht="15">
      <c r="F6078" s="805"/>
    </row>
    <row r="6079" spans="6:6" ht="15">
      <c r="F6079" s="805"/>
    </row>
    <row r="6080" spans="6:6" ht="15">
      <c r="F6080" s="805"/>
    </row>
    <row r="6081" spans="6:6" ht="15">
      <c r="F6081" s="805"/>
    </row>
    <row r="6082" spans="6:6" ht="15">
      <c r="F6082" s="805"/>
    </row>
    <row r="6083" spans="6:6" ht="15">
      <c r="F6083" s="805"/>
    </row>
    <row r="6084" spans="6:6" ht="15">
      <c r="F6084" s="805"/>
    </row>
    <row r="6085" spans="6:6" ht="15">
      <c r="F6085" s="805"/>
    </row>
    <row r="6086" spans="6:6" ht="15">
      <c r="F6086" s="805"/>
    </row>
    <row r="6087" spans="6:6" ht="15">
      <c r="F6087" s="805"/>
    </row>
    <row r="6088" spans="6:6" ht="15">
      <c r="F6088" s="805"/>
    </row>
    <row r="6089" spans="6:6" ht="15">
      <c r="F6089" s="805"/>
    </row>
    <row r="6090" spans="6:6" ht="15">
      <c r="F6090" s="805"/>
    </row>
    <row r="6091" spans="6:6" ht="15">
      <c r="F6091" s="805"/>
    </row>
    <row r="6092" spans="6:6" ht="15">
      <c r="F6092" s="805"/>
    </row>
    <row r="6093" spans="6:6" ht="15">
      <c r="F6093" s="805"/>
    </row>
    <row r="6094" spans="6:6" ht="15">
      <c r="F6094" s="805"/>
    </row>
    <row r="6095" spans="6:6" ht="15">
      <c r="F6095" s="805"/>
    </row>
    <row r="6096" spans="6:6" ht="15">
      <c r="F6096" s="805"/>
    </row>
    <row r="6097" spans="6:6" ht="15">
      <c r="F6097" s="805"/>
    </row>
    <row r="6098" spans="6:6" ht="15">
      <c r="F6098" s="805"/>
    </row>
    <row r="6099" spans="6:6" ht="15">
      <c r="F6099" s="805"/>
    </row>
    <row r="6100" spans="6:6" ht="15">
      <c r="F6100" s="805"/>
    </row>
    <row r="6101" spans="6:6" ht="15">
      <c r="F6101" s="805"/>
    </row>
    <row r="6102" spans="6:6" ht="15">
      <c r="F6102" s="805"/>
    </row>
    <row r="6103" spans="6:6" ht="15">
      <c r="F6103" s="805"/>
    </row>
    <row r="6104" spans="6:6" ht="15">
      <c r="F6104" s="805"/>
    </row>
    <row r="6105" spans="6:6" ht="15">
      <c r="F6105" s="805"/>
    </row>
    <row r="6106" spans="6:6" ht="15">
      <c r="F6106" s="805"/>
    </row>
    <row r="6107" spans="6:6" ht="15">
      <c r="F6107" s="805"/>
    </row>
    <row r="6108" spans="6:6" ht="15">
      <c r="F6108" s="805"/>
    </row>
    <row r="6109" spans="6:6" ht="15">
      <c r="F6109" s="805"/>
    </row>
    <row r="6110" spans="6:6" ht="15">
      <c r="F6110" s="805"/>
    </row>
    <row r="6111" spans="6:6" ht="15">
      <c r="F6111" s="805"/>
    </row>
    <row r="6112" spans="6:6" ht="15">
      <c r="F6112" s="805"/>
    </row>
    <row r="6113" spans="6:6" ht="15">
      <c r="F6113" s="805"/>
    </row>
    <row r="6114" spans="6:6" ht="15">
      <c r="F6114" s="805"/>
    </row>
    <row r="6115" spans="6:6" ht="15">
      <c r="F6115" s="805"/>
    </row>
    <row r="6116" spans="6:6" ht="15">
      <c r="F6116" s="805"/>
    </row>
    <row r="6117" spans="6:6" ht="15">
      <c r="F6117" s="805"/>
    </row>
    <row r="6118" spans="6:6" ht="15">
      <c r="F6118" s="805"/>
    </row>
    <row r="6119" spans="6:6" ht="15">
      <c r="F6119" s="805"/>
    </row>
    <row r="6120" spans="6:6" ht="15">
      <c r="F6120" s="805"/>
    </row>
    <row r="6121" spans="6:6" ht="15">
      <c r="F6121" s="805"/>
    </row>
    <row r="6122" spans="6:6" ht="15">
      <c r="F6122" s="805"/>
    </row>
    <row r="6123" spans="6:6" ht="15">
      <c r="F6123" s="805"/>
    </row>
    <row r="6124" spans="6:6" ht="15">
      <c r="F6124" s="805"/>
    </row>
    <row r="6125" spans="6:6" ht="15">
      <c r="F6125" s="805"/>
    </row>
    <row r="6126" spans="6:6" ht="15">
      <c r="F6126" s="805"/>
    </row>
    <row r="6127" spans="6:6" ht="15">
      <c r="F6127" s="805"/>
    </row>
    <row r="6128" spans="6:6" ht="15">
      <c r="F6128" s="805"/>
    </row>
    <row r="6129" spans="6:6" ht="15">
      <c r="F6129" s="805"/>
    </row>
    <row r="6130" spans="6:6" ht="15">
      <c r="F6130" s="805"/>
    </row>
    <row r="6131" spans="6:6" ht="15">
      <c r="F6131" s="805"/>
    </row>
    <row r="6132" spans="6:6" ht="15">
      <c r="F6132" s="805"/>
    </row>
    <row r="6133" spans="6:6" ht="15">
      <c r="F6133" s="805"/>
    </row>
    <row r="6134" spans="6:6" ht="15">
      <c r="F6134" s="805"/>
    </row>
    <row r="6135" spans="6:6" ht="15">
      <c r="F6135" s="805"/>
    </row>
    <row r="6136" spans="6:6" ht="15">
      <c r="F6136" s="805"/>
    </row>
    <row r="6137" spans="6:6" ht="15">
      <c r="F6137" s="805"/>
    </row>
    <row r="6138" spans="6:6" ht="15">
      <c r="F6138" s="805"/>
    </row>
    <row r="6139" spans="6:6" ht="15">
      <c r="F6139" s="805"/>
    </row>
    <row r="6140" spans="6:6" ht="15">
      <c r="F6140" s="805"/>
    </row>
    <row r="6141" spans="6:6" ht="15">
      <c r="F6141" s="805"/>
    </row>
    <row r="6142" spans="6:6" ht="15">
      <c r="F6142" s="805"/>
    </row>
    <row r="6143" spans="6:6" ht="15">
      <c r="F6143" s="805"/>
    </row>
    <row r="6144" spans="6:6" ht="15">
      <c r="F6144" s="805"/>
    </row>
    <row r="6145" spans="6:6" ht="15">
      <c r="F6145" s="805"/>
    </row>
    <row r="6146" spans="6:6" ht="15">
      <c r="F6146" s="805"/>
    </row>
    <row r="6147" spans="6:6" ht="15">
      <c r="F6147" s="805"/>
    </row>
    <row r="6148" spans="6:6" ht="15">
      <c r="F6148" s="805"/>
    </row>
    <row r="6149" spans="6:6" ht="15">
      <c r="F6149" s="805"/>
    </row>
    <row r="6150" spans="6:6" ht="15">
      <c r="F6150" s="805"/>
    </row>
    <row r="6151" spans="6:6" ht="15">
      <c r="F6151" s="805"/>
    </row>
    <row r="6152" spans="6:6" ht="15">
      <c r="F6152" s="805"/>
    </row>
    <row r="6153" spans="6:6" ht="15">
      <c r="F6153" s="805"/>
    </row>
    <row r="6154" spans="6:6" ht="15">
      <c r="F6154" s="805"/>
    </row>
    <row r="6155" spans="6:6" ht="15">
      <c r="F6155" s="805"/>
    </row>
    <row r="6156" spans="6:6" ht="15">
      <c r="F6156" s="805"/>
    </row>
    <row r="6157" spans="6:6" ht="15">
      <c r="F6157" s="805"/>
    </row>
    <row r="6158" spans="6:6" ht="15">
      <c r="F6158" s="805"/>
    </row>
    <row r="6159" spans="6:6" ht="15">
      <c r="F6159" s="805"/>
    </row>
    <row r="6160" spans="6:6" ht="15">
      <c r="F6160" s="805"/>
    </row>
    <row r="6161" spans="6:6" ht="15">
      <c r="F6161" s="805"/>
    </row>
    <row r="6162" spans="6:6" ht="15">
      <c r="F6162" s="805"/>
    </row>
    <row r="6163" spans="6:6" ht="15">
      <c r="F6163" s="805"/>
    </row>
    <row r="6164" spans="6:6" ht="15">
      <c r="F6164" s="805"/>
    </row>
    <row r="6165" spans="6:6" ht="15">
      <c r="F6165" s="805"/>
    </row>
    <row r="6166" spans="6:6" ht="15">
      <c r="F6166" s="805"/>
    </row>
    <row r="6167" spans="6:6" ht="15">
      <c r="F6167" s="805"/>
    </row>
    <row r="6168" spans="6:6" ht="15">
      <c r="F6168" s="805"/>
    </row>
    <row r="6169" spans="6:6" ht="15">
      <c r="F6169" s="805"/>
    </row>
    <row r="6170" spans="6:6" ht="15">
      <c r="F6170" s="805"/>
    </row>
    <row r="6171" spans="6:6" ht="15">
      <c r="F6171" s="805"/>
    </row>
    <row r="6172" spans="6:6" ht="15">
      <c r="F6172" s="805"/>
    </row>
    <row r="6173" spans="6:6" ht="15">
      <c r="F6173" s="805"/>
    </row>
    <row r="6174" spans="6:6" ht="15">
      <c r="F6174" s="805"/>
    </row>
    <row r="6175" spans="6:6" ht="15">
      <c r="F6175" s="805"/>
    </row>
    <row r="6176" spans="6:6" ht="15">
      <c r="F6176" s="805"/>
    </row>
    <row r="6177" spans="6:6" ht="15">
      <c r="F6177" s="805"/>
    </row>
    <row r="6178" spans="6:6" ht="15">
      <c r="F6178" s="805"/>
    </row>
    <row r="6179" spans="6:6" ht="15">
      <c r="F6179" s="805"/>
    </row>
    <row r="6180" spans="6:6" ht="15">
      <c r="F6180" s="805"/>
    </row>
    <row r="6181" spans="6:6" ht="15">
      <c r="F6181" s="805"/>
    </row>
    <row r="6182" spans="6:6" ht="15">
      <c r="F6182" s="805"/>
    </row>
    <row r="6183" spans="6:6" ht="15">
      <c r="F6183" s="805"/>
    </row>
    <row r="6184" spans="6:6" ht="15">
      <c r="F6184" s="805"/>
    </row>
    <row r="6185" spans="6:6" ht="15">
      <c r="F6185" s="805"/>
    </row>
    <row r="6186" spans="6:6" ht="15">
      <c r="F6186" s="805"/>
    </row>
    <row r="6187" spans="6:6" ht="15">
      <c r="F6187" s="805"/>
    </row>
    <row r="6188" spans="6:6" ht="15">
      <c r="F6188" s="805"/>
    </row>
    <row r="6189" spans="6:6" ht="15">
      <c r="F6189" s="805"/>
    </row>
    <row r="6190" spans="6:6" ht="15">
      <c r="F6190" s="805"/>
    </row>
    <row r="6191" spans="6:6" ht="15">
      <c r="F6191" s="805"/>
    </row>
    <row r="6192" spans="6:6" ht="15">
      <c r="F6192" s="805"/>
    </row>
    <row r="6193" spans="6:6" ht="15">
      <c r="F6193" s="805"/>
    </row>
    <row r="6194" spans="6:6" ht="15">
      <c r="F6194" s="805"/>
    </row>
    <row r="6195" spans="6:6" ht="15">
      <c r="F6195" s="805"/>
    </row>
    <row r="6196" spans="6:6" ht="15">
      <c r="F6196" s="805"/>
    </row>
    <row r="6197" spans="6:6" ht="15">
      <c r="F6197" s="805"/>
    </row>
    <row r="6198" spans="6:6" ht="15">
      <c r="F6198" s="805"/>
    </row>
    <row r="6199" spans="6:6" ht="15">
      <c r="F6199" s="805"/>
    </row>
    <row r="6200" spans="6:6" ht="15">
      <c r="F6200" s="805"/>
    </row>
    <row r="6201" spans="6:6" ht="15">
      <c r="F6201" s="805"/>
    </row>
    <row r="6202" spans="6:6" ht="15">
      <c r="F6202" s="805"/>
    </row>
    <row r="6203" spans="6:6" ht="15">
      <c r="F6203" s="805"/>
    </row>
    <row r="6204" spans="6:6" ht="15">
      <c r="F6204" s="805"/>
    </row>
    <row r="6205" spans="6:6" ht="15">
      <c r="F6205" s="805"/>
    </row>
    <row r="6206" spans="6:6" ht="15">
      <c r="F6206" s="805"/>
    </row>
    <row r="6207" spans="6:6" ht="15">
      <c r="F6207" s="805"/>
    </row>
    <row r="6208" spans="6:6" ht="15">
      <c r="F6208" s="805"/>
    </row>
    <row r="6209" spans="6:6" ht="15">
      <c r="F6209" s="805"/>
    </row>
    <row r="6210" spans="6:6" ht="15">
      <c r="F6210" s="805"/>
    </row>
    <row r="6211" spans="6:6" ht="15">
      <c r="F6211" s="805"/>
    </row>
    <row r="6212" spans="6:6" ht="15">
      <c r="F6212" s="805"/>
    </row>
    <row r="6213" spans="6:6" ht="15">
      <c r="F6213" s="805"/>
    </row>
    <row r="6214" spans="6:6" ht="15">
      <c r="F6214" s="805"/>
    </row>
    <row r="6215" spans="6:6" ht="15">
      <c r="F6215" s="805"/>
    </row>
    <row r="6216" spans="6:6" ht="15">
      <c r="F6216" s="805"/>
    </row>
    <row r="6217" spans="6:6" ht="15">
      <c r="F6217" s="805"/>
    </row>
    <row r="6218" spans="6:6" ht="15">
      <c r="F6218" s="805"/>
    </row>
    <row r="6219" spans="6:6" ht="15">
      <c r="F6219" s="805"/>
    </row>
    <row r="6220" spans="6:6" ht="15">
      <c r="F6220" s="805"/>
    </row>
    <row r="6221" spans="6:6" ht="15">
      <c r="F6221" s="805"/>
    </row>
    <row r="6222" spans="6:6" ht="15">
      <c r="F6222" s="805"/>
    </row>
    <row r="6223" spans="6:6" ht="15">
      <c r="F6223" s="805"/>
    </row>
    <row r="6224" spans="6:6" ht="15">
      <c r="F6224" s="805"/>
    </row>
    <row r="6225" spans="6:6" ht="15">
      <c r="F6225" s="805"/>
    </row>
    <row r="6226" spans="6:6" ht="15">
      <c r="F6226" s="805"/>
    </row>
    <row r="6227" spans="6:6" ht="15">
      <c r="F6227" s="805"/>
    </row>
    <row r="6228" spans="6:6" ht="15">
      <c r="F6228" s="805"/>
    </row>
    <row r="6229" spans="6:6" ht="15">
      <c r="F6229" s="805"/>
    </row>
    <row r="6230" spans="6:6" ht="15">
      <c r="F6230" s="805"/>
    </row>
    <row r="6231" spans="6:6" ht="15">
      <c r="F6231" s="805"/>
    </row>
    <row r="6232" spans="6:6" ht="15">
      <c r="F6232" s="805"/>
    </row>
    <row r="6233" spans="6:6" ht="15">
      <c r="F6233" s="805"/>
    </row>
    <row r="6234" spans="6:6" ht="15">
      <c r="F6234" s="805"/>
    </row>
    <row r="6235" spans="6:6" ht="15">
      <c r="F6235" s="805"/>
    </row>
    <row r="6236" spans="6:6" ht="15">
      <c r="F6236" s="805"/>
    </row>
    <row r="6237" spans="6:6" ht="15">
      <c r="F6237" s="805"/>
    </row>
    <row r="6238" spans="6:6" ht="15">
      <c r="F6238" s="805"/>
    </row>
    <row r="6239" spans="6:6" ht="15">
      <c r="F6239" s="805"/>
    </row>
    <row r="6240" spans="6:6" ht="15">
      <c r="F6240" s="805"/>
    </row>
    <row r="6241" spans="6:6" ht="15">
      <c r="F6241" s="805"/>
    </row>
    <row r="6242" spans="6:6" ht="15">
      <c r="F6242" s="805"/>
    </row>
    <row r="6243" spans="6:6" ht="15">
      <c r="F6243" s="805"/>
    </row>
    <row r="6244" spans="6:6" ht="15">
      <c r="F6244" s="805"/>
    </row>
    <row r="6245" spans="6:6" ht="15">
      <c r="F6245" s="805"/>
    </row>
    <row r="6246" spans="6:6" ht="15">
      <c r="F6246" s="805"/>
    </row>
    <row r="6247" spans="6:6" ht="15">
      <c r="F6247" s="805"/>
    </row>
    <row r="6248" spans="6:6" ht="15">
      <c r="F6248" s="805"/>
    </row>
    <row r="6249" spans="6:6" ht="15">
      <c r="F6249" s="805"/>
    </row>
    <row r="6250" spans="6:6" ht="15">
      <c r="F6250" s="805"/>
    </row>
    <row r="6251" spans="6:6" ht="15">
      <c r="F6251" s="805"/>
    </row>
    <row r="6252" spans="6:6" ht="15">
      <c r="F6252" s="805"/>
    </row>
    <row r="6253" spans="6:6" ht="15">
      <c r="F6253" s="805"/>
    </row>
    <row r="6254" spans="6:6" ht="15">
      <c r="F6254" s="805"/>
    </row>
    <row r="6255" spans="6:6" ht="15">
      <c r="F6255" s="805"/>
    </row>
    <row r="6256" spans="6:6" ht="15">
      <c r="F6256" s="805"/>
    </row>
    <row r="6257" spans="6:6" ht="15">
      <c r="F6257" s="805"/>
    </row>
    <row r="6258" spans="6:6" ht="15">
      <c r="F6258" s="805"/>
    </row>
    <row r="6259" spans="6:6" ht="15">
      <c r="F6259" s="805"/>
    </row>
    <row r="6260" spans="6:6" ht="15">
      <c r="F6260" s="805"/>
    </row>
    <row r="6261" spans="6:6" ht="15">
      <c r="F6261" s="805"/>
    </row>
    <row r="6262" spans="6:6" ht="15">
      <c r="F6262" s="805"/>
    </row>
    <row r="6263" spans="6:6" ht="15">
      <c r="F6263" s="805"/>
    </row>
    <row r="6264" spans="6:6" ht="15">
      <c r="F6264" s="805"/>
    </row>
    <row r="6265" spans="6:6" ht="15">
      <c r="F6265" s="805"/>
    </row>
    <row r="6266" spans="6:6" ht="15">
      <c r="F6266" s="805"/>
    </row>
    <row r="6267" spans="6:6" ht="15">
      <c r="F6267" s="805"/>
    </row>
    <row r="6268" spans="6:6" ht="15">
      <c r="F6268" s="805"/>
    </row>
    <row r="6269" spans="6:6" ht="15">
      <c r="F6269" s="805"/>
    </row>
    <row r="6270" spans="6:6" ht="15">
      <c r="F6270" s="805"/>
    </row>
    <row r="6271" spans="6:6" ht="15">
      <c r="F6271" s="805"/>
    </row>
    <row r="6272" spans="6:6" ht="15">
      <c r="F6272" s="805"/>
    </row>
    <row r="6273" spans="6:6" ht="15">
      <c r="F6273" s="805"/>
    </row>
    <row r="6274" spans="6:6" ht="15">
      <c r="F6274" s="805"/>
    </row>
    <row r="6275" spans="6:6" ht="15">
      <c r="F6275" s="805"/>
    </row>
    <row r="6276" spans="6:6" ht="15">
      <c r="F6276" s="805"/>
    </row>
    <row r="6277" spans="6:6" ht="15">
      <c r="F6277" s="805"/>
    </row>
    <row r="6278" spans="6:6" ht="15">
      <c r="F6278" s="805"/>
    </row>
    <row r="6279" spans="6:6" ht="15">
      <c r="F6279" s="805"/>
    </row>
    <row r="6280" spans="6:6" ht="15">
      <c r="F6280" s="805"/>
    </row>
    <row r="6281" spans="6:6" ht="15">
      <c r="F6281" s="805"/>
    </row>
    <row r="6282" spans="6:6" ht="15">
      <c r="F6282" s="805"/>
    </row>
    <row r="6283" spans="6:6" ht="15">
      <c r="F6283" s="805"/>
    </row>
    <row r="6284" spans="6:6" ht="15">
      <c r="F6284" s="805"/>
    </row>
    <row r="6285" spans="6:6" ht="15">
      <c r="F6285" s="805"/>
    </row>
    <row r="6286" spans="6:6" ht="15">
      <c r="F6286" s="805"/>
    </row>
    <row r="6287" spans="6:6" ht="15">
      <c r="F6287" s="805"/>
    </row>
    <row r="6288" spans="6:6" ht="15">
      <c r="F6288" s="805"/>
    </row>
    <row r="6289" spans="6:6" ht="15">
      <c r="F6289" s="805"/>
    </row>
    <row r="6290" spans="6:6" ht="15">
      <c r="F6290" s="805"/>
    </row>
    <row r="6291" spans="6:6" ht="15">
      <c r="F6291" s="805"/>
    </row>
    <row r="6292" spans="6:6" ht="15">
      <c r="F6292" s="805"/>
    </row>
    <row r="6293" spans="6:6" ht="15">
      <c r="F6293" s="805"/>
    </row>
    <row r="6294" spans="6:6" ht="15">
      <c r="F6294" s="805"/>
    </row>
    <row r="6295" spans="6:6" ht="15">
      <c r="F6295" s="805"/>
    </row>
    <row r="6296" spans="6:6" ht="15">
      <c r="F6296" s="805"/>
    </row>
    <row r="6297" spans="6:6" ht="15">
      <c r="F6297" s="805"/>
    </row>
    <row r="6298" spans="6:6" ht="15">
      <c r="F6298" s="805"/>
    </row>
    <row r="6299" spans="6:6" ht="15">
      <c r="F6299" s="805"/>
    </row>
    <row r="6300" spans="6:6" ht="15">
      <c r="F6300" s="805"/>
    </row>
    <row r="6301" spans="6:6" ht="15">
      <c r="F6301" s="805"/>
    </row>
    <row r="6302" spans="6:6" ht="15">
      <c r="F6302" s="805"/>
    </row>
    <row r="6303" spans="6:6" ht="15">
      <c r="F6303" s="805"/>
    </row>
    <row r="6304" spans="6:6" ht="15">
      <c r="F6304" s="805"/>
    </row>
    <row r="6305" spans="6:6" ht="15">
      <c r="F6305" s="805"/>
    </row>
    <row r="6306" spans="6:6" ht="15">
      <c r="F6306" s="805"/>
    </row>
    <row r="6307" spans="6:6" ht="15">
      <c r="F6307" s="805"/>
    </row>
    <row r="6308" spans="6:6" ht="15">
      <c r="F6308" s="805"/>
    </row>
    <row r="6309" spans="6:6" ht="15">
      <c r="F6309" s="805"/>
    </row>
    <row r="6310" spans="6:6" ht="15">
      <c r="F6310" s="805"/>
    </row>
    <row r="6311" spans="6:6" ht="15">
      <c r="F6311" s="805"/>
    </row>
    <row r="6312" spans="6:6" ht="15">
      <c r="F6312" s="805"/>
    </row>
    <row r="6313" spans="6:6" ht="15">
      <c r="F6313" s="805"/>
    </row>
    <row r="6314" spans="6:6" ht="15">
      <c r="F6314" s="805"/>
    </row>
    <row r="6315" spans="6:6" ht="15">
      <c r="F6315" s="805"/>
    </row>
    <row r="6316" spans="6:6" ht="15">
      <c r="F6316" s="805"/>
    </row>
    <row r="6317" spans="6:6" ht="15">
      <c r="F6317" s="805"/>
    </row>
    <row r="6318" spans="6:6" ht="15">
      <c r="F6318" s="805"/>
    </row>
    <row r="6319" spans="6:6" ht="15">
      <c r="F6319" s="805"/>
    </row>
    <row r="6320" spans="6:6" ht="15">
      <c r="F6320" s="805"/>
    </row>
    <row r="6321" spans="6:6" ht="15">
      <c r="F6321" s="805"/>
    </row>
    <row r="6322" spans="6:6" ht="15">
      <c r="F6322" s="805"/>
    </row>
    <row r="6323" spans="6:6" ht="15">
      <c r="F6323" s="805"/>
    </row>
    <row r="6324" spans="6:6" ht="15">
      <c r="F6324" s="805"/>
    </row>
    <row r="6325" spans="6:6" ht="15">
      <c r="F6325" s="805"/>
    </row>
    <row r="6326" spans="6:6" ht="15">
      <c r="F6326" s="805"/>
    </row>
    <row r="6327" spans="6:6" ht="15">
      <c r="F6327" s="805"/>
    </row>
    <row r="6328" spans="6:6" ht="15">
      <c r="F6328" s="805"/>
    </row>
    <row r="6329" spans="6:6" ht="15">
      <c r="F6329" s="805"/>
    </row>
    <row r="6330" spans="6:6" ht="15">
      <c r="F6330" s="805"/>
    </row>
    <row r="6331" spans="6:6" ht="15">
      <c r="F6331" s="805"/>
    </row>
    <row r="6332" spans="6:6" ht="15">
      <c r="F6332" s="805"/>
    </row>
    <row r="6333" spans="6:6" ht="15">
      <c r="F6333" s="805"/>
    </row>
    <row r="6334" spans="6:6" ht="15">
      <c r="F6334" s="805"/>
    </row>
    <row r="6335" spans="6:6" ht="15">
      <c r="F6335" s="805"/>
    </row>
    <row r="6336" spans="6:6" ht="15">
      <c r="F6336" s="805"/>
    </row>
    <row r="6337" spans="6:6" ht="15">
      <c r="F6337" s="805"/>
    </row>
    <row r="6338" spans="6:6" ht="15">
      <c r="F6338" s="805"/>
    </row>
    <row r="6339" spans="6:6" ht="15">
      <c r="F6339" s="805"/>
    </row>
    <row r="6340" spans="6:6" ht="15">
      <c r="F6340" s="805"/>
    </row>
    <row r="6341" spans="6:6" ht="15">
      <c r="F6341" s="805"/>
    </row>
    <row r="6342" spans="6:6" ht="15">
      <c r="F6342" s="805"/>
    </row>
    <row r="6343" spans="6:6" ht="15">
      <c r="F6343" s="805"/>
    </row>
    <row r="6344" spans="6:6" ht="15">
      <c r="F6344" s="805"/>
    </row>
    <row r="6345" spans="6:6" ht="15">
      <c r="F6345" s="805"/>
    </row>
    <row r="6346" spans="6:6" ht="15">
      <c r="F6346" s="805"/>
    </row>
    <row r="6347" spans="6:6" ht="15">
      <c r="F6347" s="805"/>
    </row>
    <row r="6348" spans="6:6" ht="15">
      <c r="F6348" s="805"/>
    </row>
    <row r="6349" spans="6:6" ht="15">
      <c r="F6349" s="805"/>
    </row>
    <row r="6350" spans="6:6" ht="15">
      <c r="F6350" s="805"/>
    </row>
    <row r="6351" spans="6:6" ht="15">
      <c r="F6351" s="805"/>
    </row>
    <row r="6352" spans="6:6" ht="15">
      <c r="F6352" s="805"/>
    </row>
    <row r="6353" spans="6:6" ht="15">
      <c r="F6353" s="805"/>
    </row>
    <row r="6354" spans="6:6" ht="15">
      <c r="F6354" s="805"/>
    </row>
    <row r="6355" spans="6:6" ht="15">
      <c r="F6355" s="805"/>
    </row>
    <row r="6356" spans="6:6" ht="15">
      <c r="F6356" s="805"/>
    </row>
    <row r="6357" spans="6:6" ht="15">
      <c r="F6357" s="805"/>
    </row>
    <row r="6358" spans="6:6" ht="15">
      <c r="F6358" s="805"/>
    </row>
    <row r="6359" spans="6:6" ht="15">
      <c r="F6359" s="805"/>
    </row>
    <row r="6360" spans="6:6" ht="15">
      <c r="F6360" s="805"/>
    </row>
    <row r="6361" spans="6:6" ht="15">
      <c r="F6361" s="805"/>
    </row>
    <row r="6362" spans="6:6" ht="15">
      <c r="F6362" s="805"/>
    </row>
    <row r="6363" spans="6:6" ht="15">
      <c r="F6363" s="805"/>
    </row>
    <row r="6364" spans="6:6" ht="15">
      <c r="F6364" s="805"/>
    </row>
    <row r="6365" spans="6:6" ht="15">
      <c r="F6365" s="805"/>
    </row>
    <row r="6366" spans="6:6" ht="15">
      <c r="F6366" s="805"/>
    </row>
    <row r="6367" spans="6:6" ht="15">
      <c r="F6367" s="805"/>
    </row>
    <row r="6368" spans="6:6" ht="15">
      <c r="F6368" s="805"/>
    </row>
    <row r="6369" spans="6:6" ht="15">
      <c r="F6369" s="805"/>
    </row>
    <row r="6370" spans="6:6" ht="15">
      <c r="F6370" s="805"/>
    </row>
    <row r="6371" spans="6:6" ht="15">
      <c r="F6371" s="805"/>
    </row>
    <row r="6372" spans="6:6" ht="15">
      <c r="F6372" s="805"/>
    </row>
    <row r="6373" spans="6:6" ht="15">
      <c r="F6373" s="805"/>
    </row>
    <row r="6374" spans="6:6" ht="15">
      <c r="F6374" s="805"/>
    </row>
    <row r="6375" spans="6:6" ht="15">
      <c r="F6375" s="805"/>
    </row>
    <row r="6376" spans="6:6" ht="15">
      <c r="F6376" s="805"/>
    </row>
    <row r="6377" spans="6:6" ht="15">
      <c r="F6377" s="805"/>
    </row>
    <row r="6378" spans="6:6" ht="15">
      <c r="F6378" s="805"/>
    </row>
    <row r="6379" spans="6:6" ht="15">
      <c r="F6379" s="805"/>
    </row>
    <row r="6380" spans="6:6" ht="15">
      <c r="F6380" s="805"/>
    </row>
    <row r="6381" spans="6:6" ht="15">
      <c r="F6381" s="805"/>
    </row>
    <row r="6382" spans="6:6" ht="15">
      <c r="F6382" s="805"/>
    </row>
    <row r="6383" spans="6:6" ht="15">
      <c r="F6383" s="805"/>
    </row>
    <row r="6384" spans="6:6" ht="15">
      <c r="F6384" s="805"/>
    </row>
    <row r="6385" spans="6:6" ht="15">
      <c r="F6385" s="805"/>
    </row>
    <row r="6386" spans="6:6" ht="15">
      <c r="F6386" s="805"/>
    </row>
    <row r="6387" spans="6:6" ht="15">
      <c r="F6387" s="805"/>
    </row>
    <row r="6388" spans="6:6" ht="15">
      <c r="F6388" s="805"/>
    </row>
    <row r="6389" spans="6:6" ht="15">
      <c r="F6389" s="805"/>
    </row>
    <row r="6390" spans="6:6" ht="15">
      <c r="F6390" s="805"/>
    </row>
    <row r="6391" spans="6:6" ht="15">
      <c r="F6391" s="805"/>
    </row>
    <row r="6392" spans="6:6" ht="15">
      <c r="F6392" s="805"/>
    </row>
    <row r="6393" spans="6:6" ht="15">
      <c r="F6393" s="805"/>
    </row>
    <row r="6394" spans="6:6" ht="15">
      <c r="F6394" s="805"/>
    </row>
    <row r="6395" spans="6:6" ht="15">
      <c r="F6395" s="805"/>
    </row>
    <row r="6396" spans="6:6" ht="15">
      <c r="F6396" s="805"/>
    </row>
    <row r="6397" spans="6:6" ht="15">
      <c r="F6397" s="805"/>
    </row>
    <row r="6398" spans="6:6" ht="15">
      <c r="F6398" s="805"/>
    </row>
    <row r="6399" spans="6:6" ht="15">
      <c r="F6399" s="805"/>
    </row>
    <row r="6400" spans="6:6" ht="15">
      <c r="F6400" s="805"/>
    </row>
    <row r="6401" spans="6:6" ht="15">
      <c r="F6401" s="805"/>
    </row>
    <row r="6402" spans="6:6" ht="15">
      <c r="F6402" s="805"/>
    </row>
    <row r="6403" spans="6:6" ht="15">
      <c r="F6403" s="805"/>
    </row>
    <row r="6404" spans="6:6" ht="15">
      <c r="F6404" s="805"/>
    </row>
    <row r="6405" spans="6:6" ht="15">
      <c r="F6405" s="805"/>
    </row>
    <row r="6406" spans="6:6" ht="15">
      <c r="F6406" s="805"/>
    </row>
    <row r="6407" spans="6:6" ht="15">
      <c r="F6407" s="805"/>
    </row>
    <row r="6408" spans="6:6" ht="15">
      <c r="F6408" s="805"/>
    </row>
    <row r="6409" spans="6:6" ht="15">
      <c r="F6409" s="805"/>
    </row>
    <row r="6410" spans="6:6" ht="15">
      <c r="F6410" s="805"/>
    </row>
    <row r="6411" spans="6:6" ht="15">
      <c r="F6411" s="805"/>
    </row>
    <row r="6412" spans="6:6" ht="15">
      <c r="F6412" s="805"/>
    </row>
    <row r="6413" spans="6:6" ht="15">
      <c r="F6413" s="805"/>
    </row>
    <row r="6414" spans="6:6" ht="15">
      <c r="F6414" s="805"/>
    </row>
    <row r="6415" spans="6:6" ht="15">
      <c r="F6415" s="805"/>
    </row>
    <row r="6416" spans="6:6" ht="15">
      <c r="F6416" s="805"/>
    </row>
    <row r="6417" spans="6:6" ht="15">
      <c r="F6417" s="805"/>
    </row>
    <row r="6418" spans="6:6" ht="15">
      <c r="F6418" s="805"/>
    </row>
    <row r="6419" spans="6:6" ht="15">
      <c r="F6419" s="805"/>
    </row>
    <row r="6420" spans="6:6" ht="15">
      <c r="F6420" s="805"/>
    </row>
    <row r="6421" spans="6:6" ht="15">
      <c r="F6421" s="805"/>
    </row>
    <row r="6422" spans="6:6" ht="15">
      <c r="F6422" s="805"/>
    </row>
    <row r="6423" spans="6:6" ht="15">
      <c r="F6423" s="805"/>
    </row>
    <row r="6424" spans="6:6" ht="15">
      <c r="F6424" s="805"/>
    </row>
    <row r="6425" spans="6:6" ht="15">
      <c r="F6425" s="805"/>
    </row>
    <row r="6426" spans="6:6" ht="15">
      <c r="F6426" s="805"/>
    </row>
    <row r="6427" spans="6:6" ht="15">
      <c r="F6427" s="805"/>
    </row>
    <row r="6428" spans="6:6" ht="15">
      <c r="F6428" s="805"/>
    </row>
    <row r="6429" spans="6:6" ht="15">
      <c r="F6429" s="805"/>
    </row>
    <row r="6430" spans="6:6" ht="15">
      <c r="F6430" s="805"/>
    </row>
    <row r="6431" spans="6:6" ht="15">
      <c r="F6431" s="805"/>
    </row>
    <row r="6432" spans="6:6" ht="15">
      <c r="F6432" s="805"/>
    </row>
    <row r="6433" spans="6:6" ht="15">
      <c r="F6433" s="805"/>
    </row>
    <row r="6434" spans="6:6" ht="15">
      <c r="F6434" s="805"/>
    </row>
    <row r="6435" spans="6:6" ht="15">
      <c r="F6435" s="805"/>
    </row>
    <row r="6436" spans="6:6" ht="15">
      <c r="F6436" s="805"/>
    </row>
    <row r="6437" spans="6:6" ht="15">
      <c r="F6437" s="805"/>
    </row>
    <row r="6438" spans="6:6" ht="15">
      <c r="F6438" s="805"/>
    </row>
    <row r="6439" spans="6:6" ht="15">
      <c r="F6439" s="805"/>
    </row>
    <row r="6440" spans="6:6" ht="15">
      <c r="F6440" s="805"/>
    </row>
    <row r="6441" spans="6:6" ht="15">
      <c r="F6441" s="805"/>
    </row>
    <row r="6442" spans="6:6" ht="15">
      <c r="F6442" s="805"/>
    </row>
    <row r="6443" spans="6:6" ht="15">
      <c r="F6443" s="805"/>
    </row>
    <row r="6444" spans="6:6" ht="15">
      <c r="F6444" s="805"/>
    </row>
    <row r="6445" spans="6:6" ht="15">
      <c r="F6445" s="805"/>
    </row>
    <row r="6446" spans="6:6" ht="15">
      <c r="F6446" s="805"/>
    </row>
    <row r="6447" spans="6:6" ht="15">
      <c r="F6447" s="805"/>
    </row>
    <row r="6448" spans="6:6" ht="15">
      <c r="F6448" s="805"/>
    </row>
    <row r="6449" spans="6:6" ht="15">
      <c r="F6449" s="805"/>
    </row>
    <row r="6450" spans="6:6" ht="15">
      <c r="F6450" s="805"/>
    </row>
    <row r="6451" spans="6:6" ht="15">
      <c r="F6451" s="805"/>
    </row>
    <row r="6452" spans="6:6" ht="15">
      <c r="F6452" s="805"/>
    </row>
    <row r="6453" spans="6:6" ht="15">
      <c r="F6453" s="805"/>
    </row>
    <row r="6454" spans="6:6" ht="15">
      <c r="F6454" s="805"/>
    </row>
    <row r="6455" spans="6:6" ht="15">
      <c r="F6455" s="805"/>
    </row>
    <row r="6456" spans="6:6" ht="15">
      <c r="F6456" s="805"/>
    </row>
    <row r="6457" spans="6:6" ht="15">
      <c r="F6457" s="805"/>
    </row>
    <row r="6458" spans="6:6" ht="15">
      <c r="F6458" s="805"/>
    </row>
    <row r="6459" spans="6:6" ht="15">
      <c r="F6459" s="805"/>
    </row>
    <row r="6460" spans="6:6" ht="15">
      <c r="F6460" s="805"/>
    </row>
    <row r="6461" spans="6:6" ht="15">
      <c r="F6461" s="805"/>
    </row>
    <row r="6462" spans="6:6" ht="15">
      <c r="F6462" s="805"/>
    </row>
    <row r="6463" spans="6:6" ht="15">
      <c r="F6463" s="805"/>
    </row>
    <row r="6464" spans="6:6" ht="15">
      <c r="F6464" s="805"/>
    </row>
    <row r="6465" spans="6:6" ht="15">
      <c r="F6465" s="805"/>
    </row>
    <row r="6466" spans="6:6" ht="15">
      <c r="F6466" s="805"/>
    </row>
    <row r="6467" spans="6:6" ht="15">
      <c r="F6467" s="805"/>
    </row>
    <row r="6468" spans="6:6" ht="15">
      <c r="F6468" s="805"/>
    </row>
    <row r="6469" spans="6:6" ht="15">
      <c r="F6469" s="805"/>
    </row>
    <row r="6470" spans="6:6" ht="15">
      <c r="F6470" s="805"/>
    </row>
    <row r="6471" spans="6:6" ht="15">
      <c r="F6471" s="805"/>
    </row>
    <row r="6472" spans="6:6" ht="15">
      <c r="F6472" s="805"/>
    </row>
    <row r="6473" spans="6:6" ht="15">
      <c r="F6473" s="805"/>
    </row>
    <row r="6474" spans="6:6" ht="15">
      <c r="F6474" s="805"/>
    </row>
    <row r="6475" spans="6:6" ht="15">
      <c r="F6475" s="805"/>
    </row>
    <row r="6476" spans="6:6" ht="15">
      <c r="F6476" s="805"/>
    </row>
    <row r="6477" spans="6:6" ht="15">
      <c r="F6477" s="805"/>
    </row>
    <row r="6478" spans="6:6" ht="15">
      <c r="F6478" s="805"/>
    </row>
    <row r="6479" spans="6:6" ht="15">
      <c r="F6479" s="805"/>
    </row>
    <row r="6480" spans="6:6" ht="15">
      <c r="F6480" s="805"/>
    </row>
    <row r="6481" spans="6:6" ht="15">
      <c r="F6481" s="805"/>
    </row>
    <row r="6482" spans="6:6" ht="15">
      <c r="F6482" s="805"/>
    </row>
    <row r="6483" spans="6:6" ht="15">
      <c r="F6483" s="805"/>
    </row>
    <row r="6484" spans="6:6" ht="15">
      <c r="F6484" s="805"/>
    </row>
    <row r="6485" spans="6:6" ht="15">
      <c r="F6485" s="805"/>
    </row>
    <row r="6486" spans="6:6" ht="15">
      <c r="F6486" s="805"/>
    </row>
    <row r="6487" spans="6:6" ht="15">
      <c r="F6487" s="805"/>
    </row>
    <row r="6488" spans="6:6" ht="15">
      <c r="F6488" s="805"/>
    </row>
    <row r="6489" spans="6:6" ht="15">
      <c r="F6489" s="805"/>
    </row>
    <row r="6490" spans="6:6" ht="15">
      <c r="F6490" s="805"/>
    </row>
    <row r="6491" spans="6:6" ht="15">
      <c r="F6491" s="805"/>
    </row>
    <row r="6492" spans="6:6" ht="15">
      <c r="F6492" s="805"/>
    </row>
    <row r="6493" spans="6:6" ht="15">
      <c r="F6493" s="805"/>
    </row>
    <row r="6494" spans="6:6" ht="15">
      <c r="F6494" s="805"/>
    </row>
    <row r="6495" spans="6:6" ht="15">
      <c r="F6495" s="805"/>
    </row>
    <row r="6496" spans="6:6" ht="15">
      <c r="F6496" s="805"/>
    </row>
    <row r="6497" spans="6:6" ht="15">
      <c r="F6497" s="805"/>
    </row>
    <row r="6498" spans="6:6" ht="15">
      <c r="F6498" s="805"/>
    </row>
    <row r="6499" spans="6:6" ht="15">
      <c r="F6499" s="805"/>
    </row>
    <row r="6500" spans="6:6" ht="15">
      <c r="F6500" s="805"/>
    </row>
    <row r="6501" spans="6:6" ht="15">
      <c r="F6501" s="805"/>
    </row>
    <row r="6502" spans="6:6" ht="15">
      <c r="F6502" s="805"/>
    </row>
    <row r="6503" spans="6:6" ht="15">
      <c r="F6503" s="805"/>
    </row>
    <row r="6504" spans="6:6" ht="15">
      <c r="F6504" s="805"/>
    </row>
    <row r="6505" spans="6:6" ht="15">
      <c r="F6505" s="805"/>
    </row>
    <row r="6506" spans="6:6" ht="15">
      <c r="F6506" s="805"/>
    </row>
    <row r="6507" spans="6:6" ht="15">
      <c r="F6507" s="805"/>
    </row>
    <row r="6508" spans="6:6" ht="15">
      <c r="F6508" s="805"/>
    </row>
    <row r="6509" spans="6:6" ht="15">
      <c r="F6509" s="805"/>
    </row>
    <row r="6510" spans="6:6" ht="15">
      <c r="F6510" s="805"/>
    </row>
    <row r="6511" spans="6:6" ht="15">
      <c r="F6511" s="805"/>
    </row>
    <row r="6512" spans="6:6" ht="15">
      <c r="F6512" s="805"/>
    </row>
    <row r="6513" spans="6:6" ht="15">
      <c r="F6513" s="805"/>
    </row>
    <row r="6514" spans="6:6" ht="15">
      <c r="F6514" s="805"/>
    </row>
    <row r="6515" spans="6:6" ht="15">
      <c r="F6515" s="805"/>
    </row>
    <row r="6516" spans="6:6" ht="15">
      <c r="F6516" s="805"/>
    </row>
    <row r="6517" spans="6:6" ht="15">
      <c r="F6517" s="805"/>
    </row>
    <row r="6518" spans="6:6" ht="15">
      <c r="F6518" s="805"/>
    </row>
    <row r="6519" spans="6:6" ht="15">
      <c r="F6519" s="805"/>
    </row>
    <row r="6520" spans="6:6" ht="15">
      <c r="F6520" s="805"/>
    </row>
    <row r="6521" spans="6:6" ht="15">
      <c r="F6521" s="805"/>
    </row>
    <row r="6522" spans="6:6" ht="15">
      <c r="F6522" s="805"/>
    </row>
    <row r="6523" spans="6:6" ht="15">
      <c r="F6523" s="805"/>
    </row>
    <row r="6524" spans="6:6" ht="15">
      <c r="F6524" s="805"/>
    </row>
    <row r="6525" spans="6:6" ht="15">
      <c r="F6525" s="805"/>
    </row>
    <row r="6526" spans="6:6" ht="15">
      <c r="F6526" s="805"/>
    </row>
    <row r="6527" spans="6:6" ht="15">
      <c r="F6527" s="805"/>
    </row>
    <row r="6528" spans="6:6" ht="15">
      <c r="F6528" s="805"/>
    </row>
    <row r="6529" spans="6:6" ht="15">
      <c r="F6529" s="805"/>
    </row>
    <row r="6530" spans="6:6" ht="15">
      <c r="F6530" s="805"/>
    </row>
    <row r="6531" spans="6:6" ht="15">
      <c r="F6531" s="805"/>
    </row>
    <row r="6532" spans="6:6" ht="15">
      <c r="F6532" s="805"/>
    </row>
    <row r="6533" spans="6:6" ht="15">
      <c r="F6533" s="805"/>
    </row>
    <row r="6534" spans="6:6" ht="15">
      <c r="F6534" s="805"/>
    </row>
    <row r="6535" spans="6:6" ht="15">
      <c r="F6535" s="805"/>
    </row>
    <row r="6536" spans="6:6" ht="15">
      <c r="F6536" s="805"/>
    </row>
    <row r="6537" spans="6:6" ht="15">
      <c r="F6537" s="805"/>
    </row>
    <row r="6538" spans="6:6" ht="15">
      <c r="F6538" s="805"/>
    </row>
    <row r="6539" spans="6:6" ht="15">
      <c r="F6539" s="805"/>
    </row>
    <row r="6540" spans="6:6" ht="15">
      <c r="F6540" s="805"/>
    </row>
    <row r="6541" spans="6:6" ht="15">
      <c r="F6541" s="805"/>
    </row>
    <row r="6542" spans="6:6" ht="15">
      <c r="F6542" s="805"/>
    </row>
    <row r="6543" spans="6:6" ht="15">
      <c r="F6543" s="805"/>
    </row>
    <row r="6544" spans="6:6" ht="15">
      <c r="F6544" s="805"/>
    </row>
    <row r="6545" spans="6:6" ht="15">
      <c r="F6545" s="805"/>
    </row>
    <row r="6546" spans="6:6" ht="15">
      <c r="F6546" s="805"/>
    </row>
    <row r="6547" spans="6:6" ht="15">
      <c r="F6547" s="805"/>
    </row>
    <row r="6548" spans="6:6" ht="15">
      <c r="F6548" s="805"/>
    </row>
    <row r="6549" spans="6:6" ht="15">
      <c r="F6549" s="805"/>
    </row>
    <row r="6550" spans="6:6" ht="15">
      <c r="F6550" s="805"/>
    </row>
    <row r="6551" spans="6:6" ht="15">
      <c r="F6551" s="805"/>
    </row>
    <row r="6552" spans="6:6" ht="15">
      <c r="F6552" s="805"/>
    </row>
    <row r="6553" spans="6:6" ht="15">
      <c r="F6553" s="805"/>
    </row>
    <row r="6554" spans="6:6" ht="15">
      <c r="F6554" s="805"/>
    </row>
    <row r="6555" spans="6:6" ht="15">
      <c r="F6555" s="805"/>
    </row>
    <row r="6556" spans="6:6" ht="15">
      <c r="F6556" s="805"/>
    </row>
    <row r="6557" spans="6:6" ht="15">
      <c r="F6557" s="805"/>
    </row>
    <row r="6558" spans="6:6" ht="15">
      <c r="F6558" s="805"/>
    </row>
    <row r="6559" spans="6:6" ht="15">
      <c r="F6559" s="805"/>
    </row>
    <row r="6560" spans="6:6" ht="15">
      <c r="F6560" s="805"/>
    </row>
    <row r="6561" spans="6:6" ht="15">
      <c r="F6561" s="805"/>
    </row>
    <row r="6562" spans="6:6" ht="15">
      <c r="F6562" s="805"/>
    </row>
    <row r="6563" spans="6:6" ht="15">
      <c r="F6563" s="805"/>
    </row>
    <row r="6564" spans="6:6" ht="15">
      <c r="F6564" s="805"/>
    </row>
    <row r="6565" spans="6:6" ht="15">
      <c r="F6565" s="805"/>
    </row>
    <row r="6566" spans="6:6" ht="15">
      <c r="F6566" s="805"/>
    </row>
    <row r="6567" spans="6:6" ht="15">
      <c r="F6567" s="805"/>
    </row>
    <row r="6568" spans="6:6" ht="15">
      <c r="F6568" s="805"/>
    </row>
    <row r="6569" spans="6:6" ht="15">
      <c r="F6569" s="805"/>
    </row>
    <row r="6570" spans="6:6" ht="15">
      <c r="F6570" s="805"/>
    </row>
    <row r="6571" spans="6:6" ht="15">
      <c r="F6571" s="805"/>
    </row>
    <row r="6572" spans="6:6" ht="15">
      <c r="F6572" s="805"/>
    </row>
    <row r="6573" spans="6:6" ht="15">
      <c r="F6573" s="805"/>
    </row>
    <row r="6574" spans="6:6" ht="15">
      <c r="F6574" s="805"/>
    </row>
    <row r="6575" spans="6:6" ht="15">
      <c r="F6575" s="805"/>
    </row>
    <row r="6576" spans="6:6" ht="15">
      <c r="F6576" s="805"/>
    </row>
    <row r="6577" spans="6:6" ht="15">
      <c r="F6577" s="805"/>
    </row>
    <row r="6578" spans="6:6" ht="15">
      <c r="F6578" s="805"/>
    </row>
    <row r="6579" spans="6:6" ht="15">
      <c r="F6579" s="805"/>
    </row>
    <row r="6580" spans="6:6" ht="15">
      <c r="F6580" s="805"/>
    </row>
    <row r="6581" spans="6:6" ht="15">
      <c r="F6581" s="805"/>
    </row>
    <row r="6582" spans="6:6" ht="15">
      <c r="F6582" s="805"/>
    </row>
    <row r="6583" spans="6:6" ht="15">
      <c r="F6583" s="805"/>
    </row>
    <row r="6584" spans="6:6" ht="15">
      <c r="F6584" s="805"/>
    </row>
    <row r="6585" spans="6:6" ht="15">
      <c r="F6585" s="805"/>
    </row>
    <row r="6586" spans="6:6" ht="15">
      <c r="F6586" s="805"/>
    </row>
    <row r="6587" spans="6:6" ht="15">
      <c r="F6587" s="805"/>
    </row>
    <row r="6588" spans="6:6" ht="15">
      <c r="F6588" s="805"/>
    </row>
    <row r="6589" spans="6:6" ht="15">
      <c r="F6589" s="805"/>
    </row>
    <row r="6590" spans="6:6" ht="15">
      <c r="F6590" s="805"/>
    </row>
    <row r="6591" spans="6:6" ht="15">
      <c r="F6591" s="805"/>
    </row>
    <row r="6592" spans="6:6" ht="15">
      <c r="F6592" s="805"/>
    </row>
    <row r="6593" spans="6:6" ht="15">
      <c r="F6593" s="805"/>
    </row>
    <row r="6594" spans="6:6" ht="15">
      <c r="F6594" s="805"/>
    </row>
    <row r="6595" spans="6:6" ht="15">
      <c r="F6595" s="805"/>
    </row>
    <row r="6596" spans="6:6" ht="15">
      <c r="F6596" s="805"/>
    </row>
    <row r="6597" spans="6:6" ht="15">
      <c r="F6597" s="805"/>
    </row>
    <row r="6598" spans="6:6" ht="15">
      <c r="F6598" s="805"/>
    </row>
    <row r="6599" spans="6:6" ht="15">
      <c r="F6599" s="805"/>
    </row>
    <row r="6600" spans="6:6" ht="15">
      <c r="F6600" s="805"/>
    </row>
    <row r="6601" spans="6:6" ht="15">
      <c r="F6601" s="805"/>
    </row>
    <row r="6602" spans="6:6" ht="15">
      <c r="F6602" s="805"/>
    </row>
    <row r="6603" spans="6:6" ht="15">
      <c r="F6603" s="805"/>
    </row>
    <row r="6604" spans="6:6" ht="15">
      <c r="F6604" s="805"/>
    </row>
    <row r="6605" spans="6:6" ht="15">
      <c r="F6605" s="805"/>
    </row>
    <row r="6606" spans="6:6" ht="15">
      <c r="F6606" s="805"/>
    </row>
    <row r="6607" spans="6:6" ht="15">
      <c r="F6607" s="805"/>
    </row>
    <row r="6608" spans="6:6" ht="15">
      <c r="F6608" s="805"/>
    </row>
    <row r="6609" spans="6:6" ht="15">
      <c r="F6609" s="805"/>
    </row>
    <row r="6610" spans="6:6" ht="15">
      <c r="F6610" s="805"/>
    </row>
    <row r="6611" spans="6:6" ht="15">
      <c r="F6611" s="805"/>
    </row>
    <row r="6612" spans="6:6" ht="15">
      <c r="F6612" s="805"/>
    </row>
    <row r="6613" spans="6:6" ht="15">
      <c r="F6613" s="805"/>
    </row>
    <row r="6614" spans="6:6" ht="15">
      <c r="F6614" s="805"/>
    </row>
    <row r="6615" spans="6:6" ht="15">
      <c r="F6615" s="805"/>
    </row>
    <row r="6616" spans="6:6" ht="15">
      <c r="F6616" s="805"/>
    </row>
    <row r="6617" spans="6:6" ht="15">
      <c r="F6617" s="805"/>
    </row>
    <row r="6618" spans="6:6" ht="15">
      <c r="F6618" s="805"/>
    </row>
    <row r="6619" spans="6:6" ht="15">
      <c r="F6619" s="805"/>
    </row>
    <row r="6620" spans="6:6" ht="15">
      <c r="F6620" s="805"/>
    </row>
    <row r="6621" spans="6:6" ht="15">
      <c r="F6621" s="805"/>
    </row>
    <row r="6622" spans="6:6" ht="15">
      <c r="F6622" s="805"/>
    </row>
    <row r="6623" spans="6:6" ht="15">
      <c r="F6623" s="805"/>
    </row>
    <row r="6624" spans="6:6" ht="15">
      <c r="F6624" s="805"/>
    </row>
    <row r="6625" spans="6:6" ht="15">
      <c r="F6625" s="805"/>
    </row>
    <row r="6626" spans="6:6" ht="15">
      <c r="F6626" s="805"/>
    </row>
    <row r="6627" spans="6:6" ht="15">
      <c r="F6627" s="805"/>
    </row>
    <row r="6628" spans="6:6" ht="15">
      <c r="F6628" s="805"/>
    </row>
    <row r="6629" spans="6:6" ht="15">
      <c r="F6629" s="805"/>
    </row>
    <row r="6630" spans="6:6" ht="15">
      <c r="F6630" s="805"/>
    </row>
    <row r="6631" spans="6:6" ht="15">
      <c r="F6631" s="805"/>
    </row>
    <row r="6632" spans="6:6" ht="15">
      <c r="F6632" s="805"/>
    </row>
    <row r="6633" spans="6:6" ht="15">
      <c r="F6633" s="805"/>
    </row>
    <row r="6634" spans="6:6" ht="15">
      <c r="F6634" s="805"/>
    </row>
    <row r="6635" spans="6:6" ht="15">
      <c r="F6635" s="805"/>
    </row>
    <row r="6636" spans="6:6" ht="15">
      <c r="F6636" s="805"/>
    </row>
    <row r="6637" spans="6:6" ht="15">
      <c r="F6637" s="805"/>
    </row>
    <row r="6638" spans="6:6" ht="15">
      <c r="F6638" s="805"/>
    </row>
    <row r="6639" spans="6:6" ht="15">
      <c r="F6639" s="805"/>
    </row>
    <row r="6640" spans="6:6" ht="15">
      <c r="F6640" s="805"/>
    </row>
    <row r="6641" spans="6:6" ht="15">
      <c r="F6641" s="805"/>
    </row>
    <row r="6642" spans="6:6" ht="15">
      <c r="F6642" s="805"/>
    </row>
    <row r="6643" spans="6:6" ht="15">
      <c r="F6643" s="805"/>
    </row>
    <row r="6644" spans="6:6" ht="15">
      <c r="F6644" s="805"/>
    </row>
    <row r="6645" spans="6:6" ht="15">
      <c r="F6645" s="805"/>
    </row>
    <row r="6646" spans="6:6" ht="15">
      <c r="F6646" s="805"/>
    </row>
    <row r="6647" spans="6:6" ht="15">
      <c r="F6647" s="805"/>
    </row>
    <row r="6648" spans="6:6" ht="15">
      <c r="F6648" s="805"/>
    </row>
    <row r="6649" spans="6:6" ht="15">
      <c r="F6649" s="805"/>
    </row>
    <row r="6650" spans="6:6" ht="15">
      <c r="F6650" s="805"/>
    </row>
    <row r="6651" spans="6:6" ht="15">
      <c r="F6651" s="805"/>
    </row>
    <row r="6652" spans="6:6" ht="15">
      <c r="F6652" s="805"/>
    </row>
    <row r="6653" spans="6:6" ht="15">
      <c r="F6653" s="805"/>
    </row>
    <row r="6654" spans="6:6" ht="15">
      <c r="F6654" s="805"/>
    </row>
    <row r="6655" spans="6:6" ht="15">
      <c r="F6655" s="805"/>
    </row>
    <row r="6656" spans="6:6" ht="15">
      <c r="F6656" s="805"/>
    </row>
    <row r="6657" spans="6:6" ht="15">
      <c r="F6657" s="805"/>
    </row>
    <row r="6658" spans="6:6" ht="15">
      <c r="F6658" s="805"/>
    </row>
    <row r="6659" spans="6:6" ht="15">
      <c r="F6659" s="805"/>
    </row>
    <row r="6660" spans="6:6" ht="15">
      <c r="F6660" s="805"/>
    </row>
    <row r="6661" spans="6:6" ht="15">
      <c r="F6661" s="805"/>
    </row>
    <row r="6662" spans="6:6" ht="15">
      <c r="F6662" s="805"/>
    </row>
    <row r="6663" spans="6:6" ht="15">
      <c r="F6663" s="805"/>
    </row>
    <row r="6664" spans="6:6" ht="15">
      <c r="F6664" s="805"/>
    </row>
    <row r="6665" spans="6:6" ht="15">
      <c r="F6665" s="805"/>
    </row>
    <row r="6666" spans="6:6" ht="15">
      <c r="F6666" s="805"/>
    </row>
    <row r="6667" spans="6:6" ht="15">
      <c r="F6667" s="805"/>
    </row>
    <row r="6668" spans="6:6" ht="15">
      <c r="F6668" s="805"/>
    </row>
    <row r="6669" spans="6:6" ht="15">
      <c r="F6669" s="805"/>
    </row>
    <row r="6670" spans="6:6" ht="15">
      <c r="F6670" s="805"/>
    </row>
    <row r="6671" spans="6:6" ht="15">
      <c r="F6671" s="805"/>
    </row>
    <row r="6672" spans="6:6" ht="15">
      <c r="F6672" s="805"/>
    </row>
    <row r="6673" spans="6:6" ht="15">
      <c r="F6673" s="805"/>
    </row>
    <row r="6674" spans="6:6" ht="15">
      <c r="F6674" s="805"/>
    </row>
    <row r="6675" spans="6:6" ht="15">
      <c r="F6675" s="805"/>
    </row>
    <row r="6676" spans="6:6" ht="15">
      <c r="F6676" s="805"/>
    </row>
    <row r="6677" spans="6:6" ht="15">
      <c r="F6677" s="805"/>
    </row>
    <row r="6678" spans="6:6" ht="15">
      <c r="F6678" s="805"/>
    </row>
    <row r="6679" spans="6:6" ht="15">
      <c r="F6679" s="805"/>
    </row>
    <row r="6680" spans="6:6" ht="15">
      <c r="F6680" s="805"/>
    </row>
    <row r="6681" spans="6:6" ht="15">
      <c r="F6681" s="805"/>
    </row>
    <row r="6682" spans="6:6" ht="15">
      <c r="F6682" s="805"/>
    </row>
    <row r="6683" spans="6:6" ht="15">
      <c r="F6683" s="805"/>
    </row>
    <row r="6684" spans="6:6" ht="15">
      <c r="F6684" s="805"/>
    </row>
    <row r="6685" spans="6:6" ht="15">
      <c r="F6685" s="805"/>
    </row>
    <row r="6686" spans="6:6" ht="15">
      <c r="F6686" s="805"/>
    </row>
    <row r="6687" spans="6:6" ht="15">
      <c r="F6687" s="805"/>
    </row>
    <row r="6688" spans="6:6" ht="15">
      <c r="F6688" s="805"/>
    </row>
    <row r="6689" spans="6:6" ht="15">
      <c r="F6689" s="805"/>
    </row>
    <row r="6690" spans="6:6" ht="15">
      <c r="F6690" s="805"/>
    </row>
    <row r="6691" spans="6:6" ht="15">
      <c r="F6691" s="805"/>
    </row>
    <row r="6692" spans="6:6" ht="15">
      <c r="F6692" s="805"/>
    </row>
    <row r="6693" spans="6:6" ht="15">
      <c r="F6693" s="805"/>
    </row>
    <row r="6694" spans="6:6" ht="15">
      <c r="F6694" s="805"/>
    </row>
    <row r="6695" spans="6:6" ht="15">
      <c r="F6695" s="805"/>
    </row>
    <row r="6696" spans="6:6" ht="15">
      <c r="F6696" s="805"/>
    </row>
    <row r="6697" spans="6:6" ht="15">
      <c r="F6697" s="805"/>
    </row>
    <row r="6698" spans="6:6" ht="15">
      <c r="F6698" s="805"/>
    </row>
    <row r="6699" spans="6:6" ht="15">
      <c r="F6699" s="805"/>
    </row>
    <row r="6700" spans="6:6" ht="15">
      <c r="F6700" s="805"/>
    </row>
    <row r="6701" spans="6:6" ht="15">
      <c r="F6701" s="805"/>
    </row>
    <row r="6702" spans="6:6" ht="15">
      <c r="F6702" s="805"/>
    </row>
    <row r="6703" spans="6:6" ht="15">
      <c r="F6703" s="805"/>
    </row>
    <row r="6704" spans="6:6" ht="15">
      <c r="F6704" s="805"/>
    </row>
    <row r="6705" spans="6:6" ht="15">
      <c r="F6705" s="805"/>
    </row>
    <row r="6706" spans="6:6" ht="15">
      <c r="F6706" s="805"/>
    </row>
    <row r="6707" spans="6:6" ht="15">
      <c r="F6707" s="805"/>
    </row>
    <row r="6708" spans="6:6" ht="15">
      <c r="F6708" s="805"/>
    </row>
    <row r="6709" spans="6:6" ht="15">
      <c r="F6709" s="805"/>
    </row>
    <row r="6710" spans="6:6" ht="15">
      <c r="F6710" s="805"/>
    </row>
    <row r="6711" spans="6:6" ht="15">
      <c r="F6711" s="805"/>
    </row>
    <row r="6712" spans="6:6" ht="15">
      <c r="F6712" s="805"/>
    </row>
    <row r="6713" spans="6:6" ht="15">
      <c r="F6713" s="805"/>
    </row>
    <row r="6714" spans="6:6" ht="15">
      <c r="F6714" s="805"/>
    </row>
    <row r="6715" spans="6:6" ht="15">
      <c r="F6715" s="805"/>
    </row>
    <row r="6716" spans="6:6" ht="15">
      <c r="F6716" s="805"/>
    </row>
    <row r="6717" spans="6:6" ht="15">
      <c r="F6717" s="805"/>
    </row>
    <row r="6718" spans="6:6" ht="15">
      <c r="F6718" s="805"/>
    </row>
    <row r="6719" spans="6:6" ht="15">
      <c r="F6719" s="805"/>
    </row>
    <row r="6720" spans="6:6" ht="15">
      <c r="F6720" s="805"/>
    </row>
    <row r="6721" spans="6:6" ht="15">
      <c r="F6721" s="805"/>
    </row>
    <row r="6722" spans="6:6" ht="15">
      <c r="F6722" s="805"/>
    </row>
    <row r="6723" spans="6:6" ht="15">
      <c r="F6723" s="805"/>
    </row>
    <row r="6724" spans="6:6" ht="15">
      <c r="F6724" s="805"/>
    </row>
    <row r="6725" spans="6:6" ht="15">
      <c r="F6725" s="805"/>
    </row>
    <row r="6726" spans="6:6" ht="15">
      <c r="F6726" s="805"/>
    </row>
    <row r="6727" spans="6:6" ht="15">
      <c r="F6727" s="805"/>
    </row>
    <row r="6728" spans="6:6" ht="15">
      <c r="F6728" s="805"/>
    </row>
    <row r="6729" spans="6:6" ht="15">
      <c r="F6729" s="805"/>
    </row>
    <row r="6730" spans="6:6" ht="15">
      <c r="F6730" s="805"/>
    </row>
    <row r="6731" spans="6:6" ht="15">
      <c r="F6731" s="805"/>
    </row>
    <row r="6732" spans="6:6" ht="15">
      <c r="F6732" s="805"/>
    </row>
    <row r="6733" spans="6:6" ht="15">
      <c r="F6733" s="805"/>
    </row>
    <row r="6734" spans="6:6" ht="15">
      <c r="F6734" s="805"/>
    </row>
    <row r="6735" spans="6:6" ht="15">
      <c r="F6735" s="805"/>
    </row>
    <row r="6736" spans="6:6" ht="15">
      <c r="F6736" s="805"/>
    </row>
    <row r="6737" spans="6:6" ht="15">
      <c r="F6737" s="805"/>
    </row>
    <row r="6738" spans="6:6" ht="15">
      <c r="F6738" s="805"/>
    </row>
    <row r="6739" spans="6:6" ht="15">
      <c r="F6739" s="805"/>
    </row>
    <row r="6740" spans="6:6" ht="15">
      <c r="F6740" s="805"/>
    </row>
    <row r="6741" spans="6:6" ht="15">
      <c r="F6741" s="805"/>
    </row>
    <row r="6742" spans="6:6" ht="15">
      <c r="F6742" s="805"/>
    </row>
    <row r="6743" spans="6:6" ht="15">
      <c r="F6743" s="805"/>
    </row>
    <row r="6744" spans="6:6" ht="15">
      <c r="F6744" s="805"/>
    </row>
    <row r="6745" spans="6:6" ht="15">
      <c r="F6745" s="805"/>
    </row>
    <row r="6746" spans="6:6" ht="15">
      <c r="F6746" s="805"/>
    </row>
    <row r="6747" spans="6:6" ht="15">
      <c r="F6747" s="805"/>
    </row>
    <row r="6748" spans="6:6" ht="15">
      <c r="F6748" s="805"/>
    </row>
    <row r="6749" spans="6:6" ht="15">
      <c r="F6749" s="805"/>
    </row>
    <row r="6750" spans="6:6" ht="15">
      <c r="F6750" s="805"/>
    </row>
    <row r="6751" spans="6:6" ht="15">
      <c r="F6751" s="805"/>
    </row>
    <row r="6752" spans="6:6" ht="15">
      <c r="F6752" s="805"/>
    </row>
    <row r="6753" spans="6:6" ht="15">
      <c r="F6753" s="805"/>
    </row>
    <row r="6754" spans="6:6" ht="15">
      <c r="F6754" s="805"/>
    </row>
    <row r="6755" spans="6:6" ht="15">
      <c r="F6755" s="805"/>
    </row>
    <row r="6756" spans="6:6" ht="15">
      <c r="F6756" s="805"/>
    </row>
    <row r="6757" spans="6:6" ht="15">
      <c r="F6757" s="805"/>
    </row>
    <row r="6758" spans="6:6" ht="15">
      <c r="F6758" s="805"/>
    </row>
    <row r="6759" spans="6:6" ht="15">
      <c r="F6759" s="805"/>
    </row>
    <row r="6760" spans="6:6" ht="15">
      <c r="F6760" s="805"/>
    </row>
    <row r="6761" spans="6:6" ht="15">
      <c r="F6761" s="805"/>
    </row>
    <row r="6762" spans="6:6" ht="15">
      <c r="F6762" s="805"/>
    </row>
    <row r="6763" spans="6:6" ht="15">
      <c r="F6763" s="805"/>
    </row>
    <row r="6764" spans="6:6" ht="15">
      <c r="F6764" s="805"/>
    </row>
    <row r="6765" spans="6:6" ht="15">
      <c r="F6765" s="805"/>
    </row>
    <row r="6766" spans="6:6" ht="15">
      <c r="F6766" s="805"/>
    </row>
    <row r="6767" spans="6:6" ht="15">
      <c r="F6767" s="805"/>
    </row>
    <row r="6768" spans="6:6" ht="15">
      <c r="F6768" s="805"/>
    </row>
    <row r="6769" spans="6:6" ht="15">
      <c r="F6769" s="805"/>
    </row>
    <row r="6770" spans="6:6" ht="15">
      <c r="F6770" s="805"/>
    </row>
    <row r="6771" spans="6:6" ht="15">
      <c r="F6771" s="805"/>
    </row>
    <row r="6772" spans="6:6" ht="15">
      <c r="F6772" s="805"/>
    </row>
    <row r="6773" spans="6:6" ht="15">
      <c r="F6773" s="805"/>
    </row>
    <row r="6774" spans="6:6" ht="15">
      <c r="F6774" s="805"/>
    </row>
    <row r="6775" spans="6:6" ht="15">
      <c r="F6775" s="805"/>
    </row>
    <row r="6776" spans="6:6" ht="15">
      <c r="F6776" s="805"/>
    </row>
    <row r="6777" spans="6:6" ht="15">
      <c r="F6777" s="805"/>
    </row>
    <row r="6778" spans="6:6" ht="15">
      <c r="F6778" s="805"/>
    </row>
    <row r="6779" spans="6:6" ht="15">
      <c r="F6779" s="805"/>
    </row>
    <row r="6780" spans="6:6" ht="15">
      <c r="F6780" s="805"/>
    </row>
    <row r="6781" spans="6:6" ht="15">
      <c r="F6781" s="805"/>
    </row>
    <row r="6782" spans="6:6" ht="15">
      <c r="F6782" s="805"/>
    </row>
    <row r="6783" spans="6:6" ht="15">
      <c r="F6783" s="805"/>
    </row>
    <row r="6784" spans="6:6" ht="15">
      <c r="F6784" s="805"/>
    </row>
    <row r="6785" spans="6:6" ht="15">
      <c r="F6785" s="805"/>
    </row>
    <row r="6786" spans="6:6" ht="15">
      <c r="F6786" s="805"/>
    </row>
    <row r="6787" spans="6:6" ht="15">
      <c r="F6787" s="805"/>
    </row>
    <row r="6788" spans="6:6" ht="15">
      <c r="F6788" s="805"/>
    </row>
    <row r="6789" spans="6:6" ht="15">
      <c r="F6789" s="805"/>
    </row>
    <row r="6790" spans="6:6" ht="15">
      <c r="F6790" s="805"/>
    </row>
    <row r="6791" spans="6:6" ht="15">
      <c r="F6791" s="805"/>
    </row>
    <row r="6792" spans="6:6" ht="15">
      <c r="F6792" s="805"/>
    </row>
    <row r="6793" spans="6:6" ht="15">
      <c r="F6793" s="805"/>
    </row>
    <row r="6794" spans="6:6" ht="15">
      <c r="F6794" s="805"/>
    </row>
    <row r="6795" spans="6:6" ht="15">
      <c r="F6795" s="805"/>
    </row>
    <row r="6796" spans="6:6" ht="15">
      <c r="F6796" s="805"/>
    </row>
    <row r="6797" spans="6:6" ht="15">
      <c r="F6797" s="805"/>
    </row>
    <row r="6798" spans="6:6" ht="15">
      <c r="F6798" s="805"/>
    </row>
    <row r="6799" spans="6:6" ht="15">
      <c r="F6799" s="805"/>
    </row>
    <row r="6800" spans="6:6" ht="15">
      <c r="F6800" s="805"/>
    </row>
    <row r="6801" spans="6:6" ht="15">
      <c r="F6801" s="805"/>
    </row>
    <row r="6802" spans="6:6" ht="15">
      <c r="F6802" s="805"/>
    </row>
    <row r="6803" spans="6:6" ht="15">
      <c r="F6803" s="805"/>
    </row>
    <row r="6804" spans="6:6" ht="15">
      <c r="F6804" s="805"/>
    </row>
    <row r="6805" spans="6:6" ht="15">
      <c r="F6805" s="805"/>
    </row>
    <row r="6806" spans="6:6" ht="15">
      <c r="F6806" s="805"/>
    </row>
    <row r="6807" spans="6:6" ht="15">
      <c r="F6807" s="805"/>
    </row>
    <row r="6808" spans="6:6" ht="15">
      <c r="F6808" s="805"/>
    </row>
    <row r="6809" spans="6:6" ht="15">
      <c r="F6809" s="805"/>
    </row>
    <row r="6810" spans="6:6" ht="15">
      <c r="F6810" s="805"/>
    </row>
    <row r="6811" spans="6:6" ht="15">
      <c r="F6811" s="805"/>
    </row>
    <row r="6812" spans="6:6" ht="15">
      <c r="F6812" s="805"/>
    </row>
    <row r="6813" spans="6:6" ht="15">
      <c r="F6813" s="805"/>
    </row>
    <row r="6814" spans="6:6" ht="15">
      <c r="F6814" s="805"/>
    </row>
    <row r="6815" spans="6:6" ht="15">
      <c r="F6815" s="805"/>
    </row>
    <row r="6816" spans="6:6" ht="15">
      <c r="F6816" s="805"/>
    </row>
    <row r="6817" spans="6:6" ht="15">
      <c r="F6817" s="805"/>
    </row>
    <row r="6818" spans="6:6" ht="15">
      <c r="F6818" s="805"/>
    </row>
    <row r="6819" spans="6:6" ht="15">
      <c r="F6819" s="805"/>
    </row>
    <row r="6820" spans="6:6" ht="15">
      <c r="F6820" s="805"/>
    </row>
    <row r="6821" spans="6:6" ht="15">
      <c r="F6821" s="805"/>
    </row>
    <row r="6822" spans="6:6" ht="15">
      <c r="F6822" s="805"/>
    </row>
    <row r="6823" spans="6:6" ht="15">
      <c r="F6823" s="805"/>
    </row>
    <row r="6824" spans="6:6" ht="15">
      <c r="F6824" s="805"/>
    </row>
    <row r="6825" spans="6:6" ht="15">
      <c r="F6825" s="805"/>
    </row>
    <row r="6826" spans="6:6" ht="15">
      <c r="F6826" s="805"/>
    </row>
    <row r="6827" spans="6:6" ht="15">
      <c r="F6827" s="805"/>
    </row>
    <row r="6828" spans="6:6" ht="15">
      <c r="F6828" s="805"/>
    </row>
    <row r="6829" spans="6:6" ht="15">
      <c r="F6829" s="805"/>
    </row>
    <row r="6830" spans="6:6" ht="15">
      <c r="F6830" s="805"/>
    </row>
    <row r="6831" spans="6:6" ht="15">
      <c r="F6831" s="805"/>
    </row>
    <row r="6832" spans="6:6" ht="15">
      <c r="F6832" s="805"/>
    </row>
    <row r="6833" spans="6:6" ht="15">
      <c r="F6833" s="805"/>
    </row>
    <row r="6834" spans="6:6" ht="15">
      <c r="F6834" s="805"/>
    </row>
    <row r="6835" spans="6:6" ht="15">
      <c r="F6835" s="805"/>
    </row>
    <row r="6836" spans="6:6" ht="15">
      <c r="F6836" s="805"/>
    </row>
    <row r="6837" spans="6:6" ht="15">
      <c r="F6837" s="805"/>
    </row>
    <row r="6838" spans="6:6" ht="15">
      <c r="F6838" s="805"/>
    </row>
    <row r="6839" spans="6:6" ht="15">
      <c r="F6839" s="805"/>
    </row>
    <row r="6840" spans="6:6" ht="15">
      <c r="F6840" s="805"/>
    </row>
    <row r="6841" spans="6:6" ht="15">
      <c r="F6841" s="805"/>
    </row>
    <row r="6842" spans="6:6" ht="15">
      <c r="F6842" s="805"/>
    </row>
    <row r="6843" spans="6:6" ht="15">
      <c r="F6843" s="805"/>
    </row>
    <row r="6844" spans="6:6" ht="15">
      <c r="F6844" s="805"/>
    </row>
    <row r="6845" spans="6:6" ht="15">
      <c r="F6845" s="805"/>
    </row>
    <row r="6846" spans="6:6" ht="15">
      <c r="F6846" s="805"/>
    </row>
    <row r="6847" spans="6:6" ht="15">
      <c r="F6847" s="805"/>
    </row>
    <row r="6848" spans="6:6" ht="15">
      <c r="F6848" s="805"/>
    </row>
    <row r="6849" spans="6:6" ht="15">
      <c r="F6849" s="805"/>
    </row>
    <row r="6850" spans="6:6" ht="15">
      <c r="F6850" s="805"/>
    </row>
    <row r="6851" spans="6:6" ht="15">
      <c r="F6851" s="805"/>
    </row>
    <row r="6852" spans="6:6" ht="15">
      <c r="F6852" s="805"/>
    </row>
    <row r="6853" spans="6:6" ht="15">
      <c r="F6853" s="805"/>
    </row>
    <row r="6854" spans="6:6" ht="15">
      <c r="F6854" s="805"/>
    </row>
    <row r="6855" spans="6:6" ht="15">
      <c r="F6855" s="805"/>
    </row>
    <row r="6856" spans="6:6" ht="15">
      <c r="F6856" s="805"/>
    </row>
    <row r="6857" spans="6:6" ht="15">
      <c r="F6857" s="805"/>
    </row>
    <row r="6858" spans="6:6" ht="15">
      <c r="F6858" s="805"/>
    </row>
    <row r="6859" spans="6:6" ht="15">
      <c r="F6859" s="805"/>
    </row>
    <row r="6860" spans="6:6" ht="15">
      <c r="F6860" s="805"/>
    </row>
    <row r="6861" spans="6:6" ht="15">
      <c r="F6861" s="805"/>
    </row>
    <row r="6862" spans="6:6" ht="15">
      <c r="F6862" s="805"/>
    </row>
    <row r="6863" spans="6:6" ht="15">
      <c r="F6863" s="805"/>
    </row>
    <row r="6864" spans="6:6" ht="15">
      <c r="F6864" s="805"/>
    </row>
    <row r="6865" spans="6:6" ht="15">
      <c r="F6865" s="805"/>
    </row>
    <row r="6866" spans="6:6" ht="15">
      <c r="F6866" s="805"/>
    </row>
    <row r="6867" spans="6:6" ht="15">
      <c r="F6867" s="805"/>
    </row>
    <row r="6868" spans="6:6" ht="15">
      <c r="F6868" s="805"/>
    </row>
    <row r="6869" spans="6:6" ht="15">
      <c r="F6869" s="805"/>
    </row>
    <row r="6870" spans="6:6" ht="15">
      <c r="F6870" s="805"/>
    </row>
    <row r="6871" spans="6:6" ht="15">
      <c r="F6871" s="805"/>
    </row>
    <row r="6872" spans="6:6" ht="15">
      <c r="F6872" s="805"/>
    </row>
    <row r="6873" spans="6:6" ht="15">
      <c r="F6873" s="805"/>
    </row>
    <row r="6874" spans="6:6" ht="15">
      <c r="F6874" s="805"/>
    </row>
    <row r="6875" spans="6:6" ht="15">
      <c r="F6875" s="805"/>
    </row>
    <row r="6876" spans="6:6" ht="15">
      <c r="F6876" s="805"/>
    </row>
    <row r="6877" spans="6:6" ht="15">
      <c r="F6877" s="805"/>
    </row>
    <row r="6878" spans="6:6" ht="15">
      <c r="F6878" s="805"/>
    </row>
    <row r="6879" spans="6:6" ht="15">
      <c r="F6879" s="805"/>
    </row>
    <row r="6880" spans="6:6" ht="15">
      <c r="F6880" s="805"/>
    </row>
    <row r="6881" spans="6:6" ht="15">
      <c r="F6881" s="805"/>
    </row>
    <row r="6882" spans="6:6" ht="15">
      <c r="F6882" s="805"/>
    </row>
    <row r="6883" spans="6:6" ht="15">
      <c r="F6883" s="805"/>
    </row>
    <row r="6884" spans="6:6" ht="15">
      <c r="F6884" s="805"/>
    </row>
    <row r="6885" spans="6:6" ht="15">
      <c r="F6885" s="805"/>
    </row>
    <row r="6886" spans="6:6" ht="15">
      <c r="F6886" s="805"/>
    </row>
    <row r="6887" spans="6:6" ht="15">
      <c r="F6887" s="805"/>
    </row>
    <row r="6888" spans="6:6" ht="15">
      <c r="F6888" s="805"/>
    </row>
    <row r="6889" spans="6:6" ht="15">
      <c r="F6889" s="805"/>
    </row>
    <row r="6890" spans="6:6" ht="15">
      <c r="F6890" s="805"/>
    </row>
    <row r="6891" spans="6:6" ht="15">
      <c r="F6891" s="805"/>
    </row>
    <row r="6892" spans="6:6" ht="15">
      <c r="F6892" s="805"/>
    </row>
    <row r="6893" spans="6:6" ht="15">
      <c r="F6893" s="805"/>
    </row>
    <row r="6894" spans="6:6" ht="15">
      <c r="F6894" s="805"/>
    </row>
    <row r="6895" spans="6:6" ht="15">
      <c r="F6895" s="805"/>
    </row>
    <row r="6896" spans="6:6" ht="15">
      <c r="F6896" s="805"/>
    </row>
    <row r="6897" spans="6:6" ht="15">
      <c r="F6897" s="805"/>
    </row>
    <row r="6898" spans="6:6" ht="15">
      <c r="F6898" s="805"/>
    </row>
    <row r="6899" spans="6:6" ht="15">
      <c r="F6899" s="805"/>
    </row>
    <row r="6900" spans="6:6" ht="15">
      <c r="F6900" s="805"/>
    </row>
    <row r="6901" spans="6:6" ht="15">
      <c r="F6901" s="805"/>
    </row>
    <row r="6902" spans="6:6" ht="15">
      <c r="F6902" s="805"/>
    </row>
    <row r="6903" spans="6:6" ht="15">
      <c r="F6903" s="805"/>
    </row>
    <row r="6904" spans="6:6" ht="15">
      <c r="F6904" s="805"/>
    </row>
    <row r="6905" spans="6:6" ht="15">
      <c r="F6905" s="805"/>
    </row>
    <row r="6906" spans="6:6" ht="15">
      <c r="F6906" s="805"/>
    </row>
    <row r="6907" spans="6:6" ht="15">
      <c r="F6907" s="805"/>
    </row>
    <row r="6908" spans="6:6" ht="15">
      <c r="F6908" s="805"/>
    </row>
    <row r="6909" spans="6:6" ht="15">
      <c r="F6909" s="805"/>
    </row>
    <row r="6910" spans="6:6" ht="15">
      <c r="F6910" s="805"/>
    </row>
    <row r="6911" spans="6:6" ht="15">
      <c r="F6911" s="805"/>
    </row>
    <row r="6912" spans="6:6" ht="15">
      <c r="F6912" s="805"/>
    </row>
    <row r="6913" spans="6:6" ht="15">
      <c r="F6913" s="805"/>
    </row>
    <row r="6914" spans="6:6" ht="15">
      <c r="F6914" s="805"/>
    </row>
    <row r="6915" spans="6:6" ht="15">
      <c r="F6915" s="805"/>
    </row>
    <row r="6916" spans="6:6" ht="15">
      <c r="F6916" s="805"/>
    </row>
    <row r="6917" spans="6:6" ht="15">
      <c r="F6917" s="805"/>
    </row>
    <row r="6918" spans="6:6" ht="15">
      <c r="F6918" s="805"/>
    </row>
    <row r="6919" spans="6:6" ht="15">
      <c r="F6919" s="805"/>
    </row>
    <row r="6920" spans="6:6" ht="15">
      <c r="F6920" s="805"/>
    </row>
    <row r="6921" spans="6:6" ht="15">
      <c r="F6921" s="805"/>
    </row>
    <row r="6922" spans="6:6" ht="15">
      <c r="F6922" s="805"/>
    </row>
    <row r="6923" spans="6:6" ht="15">
      <c r="F6923" s="805"/>
    </row>
    <row r="6924" spans="6:6" ht="15">
      <c r="F6924" s="805"/>
    </row>
    <row r="6925" spans="6:6" ht="15">
      <c r="F6925" s="805"/>
    </row>
    <row r="6926" spans="6:6" ht="15">
      <c r="F6926" s="805"/>
    </row>
    <row r="6927" spans="6:6" ht="15">
      <c r="F6927" s="805"/>
    </row>
    <row r="6928" spans="6:6" ht="15">
      <c r="F6928" s="805"/>
    </row>
    <row r="6929" spans="6:6" ht="15">
      <c r="F6929" s="805"/>
    </row>
    <row r="6930" spans="6:6" ht="15">
      <c r="F6930" s="805"/>
    </row>
    <row r="6931" spans="6:6" ht="15">
      <c r="F6931" s="805"/>
    </row>
    <row r="6932" spans="6:6" ht="15">
      <c r="F6932" s="805"/>
    </row>
    <row r="6933" spans="6:6" ht="15">
      <c r="F6933" s="805"/>
    </row>
    <row r="6934" spans="6:6" ht="15">
      <c r="F6934" s="805"/>
    </row>
    <row r="6935" spans="6:6" ht="15">
      <c r="F6935" s="805"/>
    </row>
    <row r="6936" spans="6:6" ht="15">
      <c r="F6936" s="805"/>
    </row>
    <row r="6937" spans="6:6" ht="15">
      <c r="F6937" s="805"/>
    </row>
    <row r="6938" spans="6:6" ht="15">
      <c r="F6938" s="805"/>
    </row>
    <row r="6939" spans="6:6" ht="15">
      <c r="F6939" s="805"/>
    </row>
    <row r="6940" spans="6:6" ht="15">
      <c r="F6940" s="805"/>
    </row>
    <row r="6941" spans="6:6" ht="15">
      <c r="F6941" s="805"/>
    </row>
    <row r="6942" spans="6:6" ht="15">
      <c r="F6942" s="805"/>
    </row>
    <row r="6943" spans="6:6" ht="15">
      <c r="F6943" s="805"/>
    </row>
    <row r="6944" spans="6:6" ht="15">
      <c r="F6944" s="805"/>
    </row>
    <row r="6945" spans="6:6" ht="15">
      <c r="F6945" s="805"/>
    </row>
    <row r="6946" spans="6:6" ht="15">
      <c r="F6946" s="805"/>
    </row>
    <row r="6947" spans="6:6" ht="15">
      <c r="F6947" s="805"/>
    </row>
    <row r="6948" spans="6:6" ht="15">
      <c r="F6948" s="805"/>
    </row>
    <row r="6949" spans="6:6" ht="15">
      <c r="F6949" s="805"/>
    </row>
    <row r="6950" spans="6:6" ht="15">
      <c r="F6950" s="805"/>
    </row>
    <row r="6951" spans="6:6" ht="15">
      <c r="F6951" s="805"/>
    </row>
    <row r="6952" spans="6:6" ht="15">
      <c r="F6952" s="805"/>
    </row>
    <row r="6953" spans="6:6" ht="15">
      <c r="F6953" s="805"/>
    </row>
    <row r="6954" spans="6:6" ht="15">
      <c r="F6954" s="805"/>
    </row>
    <row r="6955" spans="6:6" ht="15">
      <c r="F6955" s="805"/>
    </row>
    <row r="6956" spans="6:6" ht="15">
      <c r="F6956" s="805"/>
    </row>
    <row r="6957" spans="6:6" ht="15">
      <c r="F6957" s="805"/>
    </row>
    <row r="6958" spans="6:6" ht="15">
      <c r="F6958" s="805"/>
    </row>
    <row r="6959" spans="6:6" ht="15">
      <c r="F6959" s="805"/>
    </row>
    <row r="6960" spans="6:6" ht="15">
      <c r="F6960" s="805"/>
    </row>
    <row r="6961" spans="6:6" ht="15">
      <c r="F6961" s="805"/>
    </row>
    <row r="6962" spans="6:6" ht="15">
      <c r="F6962" s="805"/>
    </row>
    <row r="6963" spans="6:6" ht="15">
      <c r="F6963" s="805"/>
    </row>
    <row r="6964" spans="6:6" ht="15">
      <c r="F6964" s="805"/>
    </row>
    <row r="6965" spans="6:6" ht="15">
      <c r="F6965" s="805"/>
    </row>
    <row r="6966" spans="6:6" ht="15">
      <c r="F6966" s="805"/>
    </row>
    <row r="6967" spans="6:6" ht="15">
      <c r="F6967" s="805"/>
    </row>
    <row r="6968" spans="6:6" ht="15">
      <c r="F6968" s="805"/>
    </row>
    <row r="6969" spans="6:6" ht="15">
      <c r="F6969" s="805"/>
    </row>
    <row r="6970" spans="6:6" ht="15">
      <c r="F6970" s="805"/>
    </row>
    <row r="6971" spans="6:6" ht="15">
      <c r="F6971" s="805"/>
    </row>
    <row r="6972" spans="6:6" ht="15">
      <c r="F6972" s="805"/>
    </row>
    <row r="6973" spans="6:6" ht="15">
      <c r="F6973" s="805"/>
    </row>
    <row r="6974" spans="6:6" ht="15">
      <c r="F6974" s="805"/>
    </row>
    <row r="6975" spans="6:6" ht="15">
      <c r="F6975" s="805"/>
    </row>
    <row r="6976" spans="6:6" ht="15">
      <c r="F6976" s="805"/>
    </row>
    <row r="6977" spans="6:6" ht="15">
      <c r="F6977" s="805"/>
    </row>
    <row r="6978" spans="6:6" ht="15">
      <c r="F6978" s="805"/>
    </row>
    <row r="6979" spans="6:6" ht="15">
      <c r="F6979" s="805"/>
    </row>
    <row r="6980" spans="6:6" ht="15">
      <c r="F6980" s="805"/>
    </row>
    <row r="6981" spans="6:6" ht="15">
      <c r="F6981" s="805"/>
    </row>
    <row r="6982" spans="6:6" ht="15">
      <c r="F6982" s="805"/>
    </row>
    <row r="6983" spans="6:6" ht="15">
      <c r="F6983" s="805"/>
    </row>
    <row r="6984" spans="6:6" ht="15">
      <c r="F6984" s="805"/>
    </row>
    <row r="6985" spans="6:6" ht="15">
      <c r="F6985" s="805"/>
    </row>
    <row r="6986" spans="6:6" ht="15">
      <c r="F6986" s="805"/>
    </row>
    <row r="6987" spans="6:6" ht="15">
      <c r="F6987" s="805"/>
    </row>
    <row r="6988" spans="6:6" ht="15">
      <c r="F6988" s="805"/>
    </row>
    <row r="6989" spans="6:6" ht="15">
      <c r="F6989" s="805"/>
    </row>
    <row r="6990" spans="6:6" ht="15">
      <c r="F6990" s="805"/>
    </row>
    <row r="6991" spans="6:6" ht="15">
      <c r="F6991" s="805"/>
    </row>
    <row r="6992" spans="6:6" ht="15">
      <c r="F6992" s="805"/>
    </row>
    <row r="6993" spans="6:6" ht="15">
      <c r="F6993" s="805"/>
    </row>
    <row r="6994" spans="6:6" ht="15">
      <c r="F6994" s="805"/>
    </row>
    <row r="6995" spans="6:6" ht="15">
      <c r="F6995" s="805"/>
    </row>
    <row r="6996" spans="6:6" ht="15">
      <c r="F6996" s="805"/>
    </row>
    <row r="6997" spans="6:6" ht="15">
      <c r="F6997" s="805"/>
    </row>
    <row r="6998" spans="6:6" ht="15">
      <c r="F6998" s="805"/>
    </row>
    <row r="6999" spans="6:6" ht="15">
      <c r="F6999" s="805"/>
    </row>
    <row r="7000" spans="6:6" ht="15">
      <c r="F7000" s="805"/>
    </row>
    <row r="7001" spans="6:6" ht="15">
      <c r="F7001" s="805"/>
    </row>
    <row r="7002" spans="6:6" ht="15">
      <c r="F7002" s="805"/>
    </row>
    <row r="7003" spans="6:6" ht="15">
      <c r="F7003" s="805"/>
    </row>
    <row r="7004" spans="6:6" ht="15">
      <c r="F7004" s="805"/>
    </row>
    <row r="7005" spans="6:6" ht="15">
      <c r="F7005" s="805"/>
    </row>
    <row r="7006" spans="6:6" ht="15">
      <c r="F7006" s="805"/>
    </row>
    <row r="7007" spans="6:6" ht="15">
      <c r="F7007" s="805"/>
    </row>
    <row r="7008" spans="6:6" ht="15">
      <c r="F7008" s="805"/>
    </row>
    <row r="7009" spans="6:6" ht="15">
      <c r="F7009" s="805"/>
    </row>
    <row r="7010" spans="6:6" ht="15">
      <c r="F7010" s="805"/>
    </row>
    <row r="7011" spans="6:6" ht="15">
      <c r="F7011" s="805"/>
    </row>
    <row r="7012" spans="6:6" ht="15">
      <c r="F7012" s="805"/>
    </row>
    <row r="7013" spans="6:6" ht="15">
      <c r="F7013" s="805"/>
    </row>
    <row r="7014" spans="6:6" ht="15">
      <c r="F7014" s="805"/>
    </row>
    <row r="7015" spans="6:6" ht="15">
      <c r="F7015" s="805"/>
    </row>
    <row r="7016" spans="6:6" ht="15">
      <c r="F7016" s="805"/>
    </row>
    <row r="7017" spans="6:6" ht="15">
      <c r="F7017" s="805"/>
    </row>
    <row r="7018" spans="6:6" ht="15">
      <c r="F7018" s="805"/>
    </row>
    <row r="7019" spans="6:6" ht="15">
      <c r="F7019" s="805"/>
    </row>
    <row r="7020" spans="6:6" ht="15">
      <c r="F7020" s="805"/>
    </row>
    <row r="7021" spans="6:6" ht="15">
      <c r="F7021" s="805"/>
    </row>
    <row r="7022" spans="6:6" ht="15">
      <c r="F7022" s="805"/>
    </row>
    <row r="7023" spans="6:6" ht="15">
      <c r="F7023" s="805"/>
    </row>
    <row r="7024" spans="6:6" ht="15">
      <c r="F7024" s="805"/>
    </row>
    <row r="7025" spans="6:6" ht="15">
      <c r="F7025" s="805"/>
    </row>
    <row r="7026" spans="6:6" ht="15">
      <c r="F7026" s="805"/>
    </row>
    <row r="7027" spans="6:6" ht="15">
      <c r="F7027" s="805"/>
    </row>
    <row r="7028" spans="6:6" ht="15">
      <c r="F7028" s="805"/>
    </row>
    <row r="7029" spans="6:6" ht="15">
      <c r="F7029" s="805"/>
    </row>
    <row r="7030" spans="6:6" ht="15">
      <c r="F7030" s="805"/>
    </row>
    <row r="7031" spans="6:6" ht="15">
      <c r="F7031" s="805"/>
    </row>
    <row r="7032" spans="6:6" ht="15">
      <c r="F7032" s="805"/>
    </row>
    <row r="7033" spans="6:6" ht="15">
      <c r="F7033" s="805"/>
    </row>
    <row r="7034" spans="6:6" ht="15">
      <c r="F7034" s="805"/>
    </row>
    <row r="7035" spans="6:6" ht="15">
      <c r="F7035" s="805"/>
    </row>
    <row r="7036" spans="6:6" ht="15">
      <c r="F7036" s="805"/>
    </row>
    <row r="7037" spans="6:6" ht="15">
      <c r="F7037" s="805"/>
    </row>
    <row r="7038" spans="6:6" ht="15">
      <c r="F7038" s="805"/>
    </row>
    <row r="7039" spans="6:6" ht="15">
      <c r="F7039" s="805"/>
    </row>
    <row r="7040" spans="6:6" ht="15">
      <c r="F7040" s="805"/>
    </row>
    <row r="7041" spans="6:6" ht="15">
      <c r="F7041" s="805"/>
    </row>
    <row r="7042" spans="6:6" ht="15">
      <c r="F7042" s="805"/>
    </row>
    <row r="7043" spans="6:6" ht="15">
      <c r="F7043" s="805"/>
    </row>
    <row r="7044" spans="6:6" ht="15">
      <c r="F7044" s="805"/>
    </row>
    <row r="7045" spans="6:6" ht="15">
      <c r="F7045" s="805"/>
    </row>
    <row r="7046" spans="6:6" ht="15">
      <c r="F7046" s="805"/>
    </row>
    <row r="7047" spans="6:6" ht="15">
      <c r="F7047" s="805"/>
    </row>
    <row r="7048" spans="6:6" ht="15">
      <c r="F7048" s="805"/>
    </row>
    <row r="7049" spans="6:6" ht="15">
      <c r="F7049" s="805"/>
    </row>
    <row r="7050" spans="6:6" ht="15">
      <c r="F7050" s="805"/>
    </row>
    <row r="7051" spans="6:6" ht="15">
      <c r="F7051" s="805"/>
    </row>
    <row r="7052" spans="6:6" ht="15">
      <c r="F7052" s="805"/>
    </row>
    <row r="7053" spans="6:6" ht="15">
      <c r="F7053" s="805"/>
    </row>
    <row r="7054" spans="6:6" ht="15">
      <c r="F7054" s="805"/>
    </row>
    <row r="7055" spans="6:6" ht="15">
      <c r="F7055" s="805"/>
    </row>
    <row r="7056" spans="6:6" ht="15">
      <c r="F7056" s="805"/>
    </row>
    <row r="7057" spans="6:6" ht="15">
      <c r="F7057" s="805"/>
    </row>
    <row r="7058" spans="6:6" ht="15">
      <c r="F7058" s="805"/>
    </row>
    <row r="7059" spans="6:6" ht="15">
      <c r="F7059" s="805"/>
    </row>
    <row r="7060" spans="6:6" ht="15">
      <c r="F7060" s="805"/>
    </row>
    <row r="7061" spans="6:6" ht="15">
      <c r="F7061" s="805"/>
    </row>
    <row r="7062" spans="6:6" ht="15">
      <c r="F7062" s="805"/>
    </row>
    <row r="7063" spans="6:6" ht="15">
      <c r="F7063" s="805"/>
    </row>
    <row r="7064" spans="6:6" ht="15">
      <c r="F7064" s="805"/>
    </row>
    <row r="7065" spans="6:6" ht="15">
      <c r="F7065" s="805"/>
    </row>
    <row r="7066" spans="6:6" ht="15">
      <c r="F7066" s="805"/>
    </row>
    <row r="7067" spans="6:6" ht="15">
      <c r="F7067" s="805"/>
    </row>
    <row r="7068" spans="6:6" ht="15">
      <c r="F7068" s="805"/>
    </row>
    <row r="7069" spans="6:6" ht="15">
      <c r="F7069" s="805"/>
    </row>
    <row r="7070" spans="6:6" ht="15">
      <c r="F7070" s="805"/>
    </row>
    <row r="7071" spans="6:6" ht="15">
      <c r="F7071" s="805"/>
    </row>
    <row r="7072" spans="6:6" ht="15">
      <c r="F7072" s="805"/>
    </row>
    <row r="7073" spans="6:6" ht="15">
      <c r="F7073" s="805"/>
    </row>
    <row r="7074" spans="6:6" ht="15">
      <c r="F7074" s="805"/>
    </row>
    <row r="7075" spans="6:6" ht="15">
      <c r="F7075" s="805"/>
    </row>
    <row r="7076" spans="6:6" ht="15">
      <c r="F7076" s="805"/>
    </row>
    <row r="7077" spans="6:6" ht="15">
      <c r="F7077" s="805"/>
    </row>
    <row r="7078" spans="6:6" ht="15">
      <c r="F7078" s="805"/>
    </row>
    <row r="7079" spans="6:6" ht="15">
      <c r="F7079" s="805"/>
    </row>
    <row r="7080" spans="6:6" ht="15">
      <c r="F7080" s="805"/>
    </row>
    <row r="7081" spans="6:6" ht="15">
      <c r="F7081" s="805"/>
    </row>
    <row r="7082" spans="6:6" ht="15">
      <c r="F7082" s="805"/>
    </row>
    <row r="7083" spans="6:6" ht="15">
      <c r="F7083" s="805"/>
    </row>
    <row r="7084" spans="6:6" ht="15">
      <c r="F7084" s="805"/>
    </row>
    <row r="7085" spans="6:6" ht="15">
      <c r="F7085" s="805"/>
    </row>
    <row r="7086" spans="6:6" ht="15">
      <c r="F7086" s="805"/>
    </row>
    <row r="7087" spans="6:6" ht="15">
      <c r="F7087" s="805"/>
    </row>
    <row r="7088" spans="6:6" ht="15">
      <c r="F7088" s="805"/>
    </row>
    <row r="7089" spans="6:6" ht="15">
      <c r="F7089" s="805"/>
    </row>
    <row r="7090" spans="6:6" ht="15">
      <c r="F7090" s="805"/>
    </row>
    <row r="7091" spans="6:6" ht="15">
      <c r="F7091" s="805"/>
    </row>
    <row r="7092" spans="6:6" ht="15">
      <c r="F7092" s="805"/>
    </row>
    <row r="7093" spans="6:6" ht="15">
      <c r="F7093" s="805"/>
    </row>
    <row r="7094" spans="6:6" ht="15">
      <c r="F7094" s="805"/>
    </row>
    <row r="7095" spans="6:6" ht="15">
      <c r="F7095" s="805"/>
    </row>
    <row r="7096" spans="6:6" ht="15">
      <c r="F7096" s="805"/>
    </row>
    <row r="7097" spans="6:6" ht="15">
      <c r="F7097" s="805"/>
    </row>
    <row r="7098" spans="6:6" ht="15">
      <c r="F7098" s="805"/>
    </row>
    <row r="7099" spans="6:6" ht="15">
      <c r="F7099" s="805"/>
    </row>
    <row r="7100" spans="6:6" ht="15">
      <c r="F7100" s="805"/>
    </row>
    <row r="7101" spans="6:6" ht="15">
      <c r="F7101" s="805"/>
    </row>
    <row r="7102" spans="6:6" ht="15">
      <c r="F7102" s="805"/>
    </row>
    <row r="7103" spans="6:6" ht="15">
      <c r="F7103" s="805"/>
    </row>
    <row r="7104" spans="6:6" ht="15">
      <c r="F7104" s="805"/>
    </row>
    <row r="7105" spans="6:6" ht="15">
      <c r="F7105" s="805"/>
    </row>
    <row r="7106" spans="6:6" ht="15">
      <c r="F7106" s="805"/>
    </row>
    <row r="7107" spans="6:6" ht="15">
      <c r="F7107" s="805"/>
    </row>
    <row r="7108" spans="6:6" ht="15">
      <c r="F7108" s="805"/>
    </row>
    <row r="7109" spans="6:6" ht="15">
      <c r="F7109" s="805"/>
    </row>
    <row r="7110" spans="6:6" ht="15">
      <c r="F7110" s="805"/>
    </row>
    <row r="7111" spans="6:6" ht="15">
      <c r="F7111" s="805"/>
    </row>
    <row r="7112" spans="6:6" ht="15">
      <c r="F7112" s="805"/>
    </row>
    <row r="7113" spans="6:6" ht="15">
      <c r="F7113" s="805"/>
    </row>
    <row r="7114" spans="6:6" ht="15">
      <c r="F7114" s="805"/>
    </row>
    <row r="7115" spans="6:6" ht="15">
      <c r="F7115" s="805"/>
    </row>
    <row r="7116" spans="6:6" ht="15">
      <c r="F7116" s="805"/>
    </row>
    <row r="7117" spans="6:6" ht="15">
      <c r="F7117" s="805"/>
    </row>
    <row r="7118" spans="6:6" ht="15">
      <c r="F7118" s="805"/>
    </row>
    <row r="7119" spans="6:6" ht="15">
      <c r="F7119" s="805"/>
    </row>
    <row r="7120" spans="6:6" ht="15">
      <c r="F7120" s="805"/>
    </row>
    <row r="7121" spans="6:6" ht="15">
      <c r="F7121" s="805"/>
    </row>
    <row r="7122" spans="6:6" ht="15">
      <c r="F7122" s="805"/>
    </row>
    <row r="7123" spans="6:6" ht="15">
      <c r="F7123" s="805"/>
    </row>
    <row r="7124" spans="6:6" ht="15">
      <c r="F7124" s="805"/>
    </row>
    <row r="7125" spans="6:6" ht="15">
      <c r="F7125" s="805"/>
    </row>
    <row r="7126" spans="6:6" ht="15">
      <c r="F7126" s="805"/>
    </row>
    <row r="7127" spans="6:6" ht="15">
      <c r="F7127" s="805"/>
    </row>
    <row r="7128" spans="6:6" ht="15">
      <c r="F7128" s="805"/>
    </row>
    <row r="7129" spans="6:6" ht="15">
      <c r="F7129" s="805"/>
    </row>
    <row r="7130" spans="6:6" ht="15">
      <c r="F7130" s="805"/>
    </row>
    <row r="7131" spans="6:6" ht="15">
      <c r="F7131" s="805"/>
    </row>
    <row r="7132" spans="6:6" ht="15">
      <c r="F7132" s="805"/>
    </row>
    <row r="7133" spans="6:6" ht="15">
      <c r="F7133" s="805"/>
    </row>
    <row r="7134" spans="6:6" ht="15">
      <c r="F7134" s="805"/>
    </row>
    <row r="7135" spans="6:6" ht="15">
      <c r="F7135" s="805"/>
    </row>
    <row r="7136" spans="6:6" ht="15">
      <c r="F7136" s="805"/>
    </row>
    <row r="7137" spans="6:6" ht="15">
      <c r="F7137" s="805"/>
    </row>
    <row r="7138" spans="6:6" ht="15">
      <c r="F7138" s="805"/>
    </row>
    <row r="7139" spans="6:6" ht="15">
      <c r="F7139" s="805"/>
    </row>
    <row r="7140" spans="6:6" ht="15">
      <c r="F7140" s="805"/>
    </row>
    <row r="7141" spans="6:6" ht="15">
      <c r="F7141" s="805"/>
    </row>
    <row r="7142" spans="6:6" ht="15">
      <c r="F7142" s="805"/>
    </row>
    <row r="7143" spans="6:6" ht="15">
      <c r="F7143" s="805"/>
    </row>
    <row r="7144" spans="6:6" ht="15">
      <c r="F7144" s="805"/>
    </row>
    <row r="7145" spans="6:6" ht="15">
      <c r="F7145" s="805"/>
    </row>
    <row r="7146" spans="6:6" ht="15">
      <c r="F7146" s="805"/>
    </row>
    <row r="7147" spans="6:6" ht="15">
      <c r="F7147" s="805"/>
    </row>
    <row r="7148" spans="6:6" ht="15">
      <c r="F7148" s="805"/>
    </row>
    <row r="7149" spans="6:6" ht="15">
      <c r="F7149" s="805"/>
    </row>
    <row r="7150" spans="6:6" ht="15">
      <c r="F7150" s="805"/>
    </row>
    <row r="7151" spans="6:6" ht="15">
      <c r="F7151" s="805"/>
    </row>
    <row r="7152" spans="6:6" ht="15">
      <c r="F7152" s="805"/>
    </row>
    <row r="7153" spans="6:6" ht="15">
      <c r="F7153" s="805"/>
    </row>
    <row r="7154" spans="6:6" ht="15">
      <c r="F7154" s="805"/>
    </row>
    <row r="7155" spans="6:6" ht="15">
      <c r="F7155" s="805"/>
    </row>
    <row r="7156" spans="6:6" ht="15">
      <c r="F7156" s="805"/>
    </row>
    <row r="7157" spans="6:6" ht="15">
      <c r="F7157" s="805"/>
    </row>
    <row r="7158" spans="6:6" ht="15">
      <c r="F7158" s="805"/>
    </row>
    <row r="7159" spans="6:6" ht="15">
      <c r="F7159" s="805"/>
    </row>
    <row r="7160" spans="6:6" ht="15">
      <c r="F7160" s="805"/>
    </row>
    <row r="7161" spans="6:6" ht="15">
      <c r="F7161" s="805"/>
    </row>
    <row r="7162" spans="6:6" ht="15">
      <c r="F7162" s="805"/>
    </row>
    <row r="7163" spans="6:6" ht="15">
      <c r="F7163" s="805"/>
    </row>
    <row r="7164" spans="6:6" ht="15">
      <c r="F7164" s="805"/>
    </row>
    <row r="7165" spans="6:6" ht="15">
      <c r="F7165" s="805"/>
    </row>
    <row r="7166" spans="6:6" ht="15">
      <c r="F7166" s="805"/>
    </row>
    <row r="7167" spans="6:6" ht="15">
      <c r="F7167" s="805"/>
    </row>
    <row r="7168" spans="6:6" ht="15">
      <c r="F7168" s="805"/>
    </row>
    <row r="7169" spans="6:6" ht="15">
      <c r="F7169" s="805"/>
    </row>
    <row r="7170" spans="6:6" ht="15">
      <c r="F7170" s="805"/>
    </row>
    <row r="7171" spans="6:6" ht="15">
      <c r="F7171" s="805"/>
    </row>
    <row r="7172" spans="6:6" ht="15">
      <c r="F7172" s="805"/>
    </row>
    <row r="7173" spans="6:6" ht="15">
      <c r="F7173" s="805"/>
    </row>
    <row r="7174" spans="6:6" ht="15">
      <c r="F7174" s="805"/>
    </row>
    <row r="7175" spans="6:6" ht="15">
      <c r="F7175" s="805"/>
    </row>
    <row r="7176" spans="6:6" ht="15">
      <c r="F7176" s="805"/>
    </row>
    <row r="7177" spans="6:6" ht="15">
      <c r="F7177" s="805"/>
    </row>
    <row r="7178" spans="6:6" ht="15">
      <c r="F7178" s="805"/>
    </row>
    <row r="7179" spans="6:6" ht="15">
      <c r="F7179" s="805"/>
    </row>
    <row r="7180" spans="6:6" ht="15">
      <c r="F7180" s="805"/>
    </row>
    <row r="7181" spans="6:6" ht="15">
      <c r="F7181" s="805"/>
    </row>
    <row r="7182" spans="6:6" ht="15">
      <c r="F7182" s="805"/>
    </row>
    <row r="7183" spans="6:6" ht="15">
      <c r="F7183" s="805"/>
    </row>
    <row r="7184" spans="6:6" ht="15">
      <c r="F7184" s="805"/>
    </row>
    <row r="7185" spans="6:6" ht="15">
      <c r="F7185" s="805"/>
    </row>
    <row r="7186" spans="6:6" ht="15">
      <c r="F7186" s="805"/>
    </row>
    <row r="7187" spans="6:6" ht="15">
      <c r="F7187" s="805"/>
    </row>
    <row r="7188" spans="6:6" ht="15">
      <c r="F7188" s="805"/>
    </row>
    <row r="7189" spans="6:6" ht="15">
      <c r="F7189" s="805"/>
    </row>
    <row r="7190" spans="6:6" ht="15">
      <c r="F7190" s="805"/>
    </row>
    <row r="7191" spans="6:6" ht="15">
      <c r="F7191" s="805"/>
    </row>
    <row r="7192" spans="6:6" ht="15">
      <c r="F7192" s="805"/>
    </row>
    <row r="7193" spans="6:6" ht="15">
      <c r="F7193" s="805"/>
    </row>
    <row r="7194" spans="6:6" ht="15">
      <c r="F7194" s="805"/>
    </row>
    <row r="7195" spans="6:6" ht="15">
      <c r="F7195" s="805"/>
    </row>
    <row r="7196" spans="6:6" ht="15">
      <c r="F7196" s="805"/>
    </row>
    <row r="7197" spans="6:6" ht="15">
      <c r="F7197" s="805"/>
    </row>
    <row r="7198" spans="6:6" ht="15">
      <c r="F7198" s="805"/>
    </row>
    <row r="7199" spans="6:6" ht="15">
      <c r="F7199" s="805"/>
    </row>
    <row r="7200" spans="6:6" ht="15">
      <c r="F7200" s="805"/>
    </row>
    <row r="7201" spans="6:6" ht="15">
      <c r="F7201" s="805"/>
    </row>
    <row r="7202" spans="6:6" ht="15">
      <c r="F7202" s="805"/>
    </row>
    <row r="7203" spans="6:6" ht="15">
      <c r="F7203" s="805"/>
    </row>
    <row r="7204" spans="6:6" ht="15">
      <c r="F7204" s="805"/>
    </row>
    <row r="7205" spans="6:6" ht="15">
      <c r="F7205" s="805"/>
    </row>
    <row r="7206" spans="6:6" ht="15">
      <c r="F7206" s="805"/>
    </row>
    <row r="7207" spans="6:6" ht="15">
      <c r="F7207" s="805"/>
    </row>
    <row r="7208" spans="6:6" ht="15">
      <c r="F7208" s="805"/>
    </row>
    <row r="7209" spans="6:6" ht="15">
      <c r="F7209" s="805"/>
    </row>
    <row r="7210" spans="6:6" ht="15">
      <c r="F7210" s="805"/>
    </row>
    <row r="7211" spans="6:6" ht="15">
      <c r="F7211" s="805"/>
    </row>
    <row r="7212" spans="6:6" ht="15">
      <c r="F7212" s="805"/>
    </row>
    <row r="7213" spans="6:6" ht="15">
      <c r="F7213" s="805"/>
    </row>
    <row r="7214" spans="6:6" ht="15">
      <c r="F7214" s="805"/>
    </row>
    <row r="7215" spans="6:6" ht="15">
      <c r="F7215" s="805"/>
    </row>
    <row r="7216" spans="6:6" ht="15">
      <c r="F7216" s="805"/>
    </row>
    <row r="7217" spans="6:6" ht="15">
      <c r="F7217" s="805"/>
    </row>
    <row r="7218" spans="6:6" ht="15">
      <c r="F7218" s="805"/>
    </row>
    <row r="7219" spans="6:6" ht="15">
      <c r="F7219" s="805"/>
    </row>
    <row r="7220" spans="6:6" ht="15">
      <c r="F7220" s="805"/>
    </row>
    <row r="7221" spans="6:6" ht="15">
      <c r="F7221" s="805"/>
    </row>
    <row r="7222" spans="6:6" ht="15">
      <c r="F7222" s="805"/>
    </row>
    <row r="7223" spans="6:6" ht="15">
      <c r="F7223" s="805"/>
    </row>
    <row r="7224" spans="6:6" ht="15">
      <c r="F7224" s="805"/>
    </row>
    <row r="7225" spans="6:6" ht="15">
      <c r="F7225" s="805"/>
    </row>
    <row r="7226" spans="6:6" ht="15">
      <c r="F7226" s="805"/>
    </row>
    <row r="7227" spans="6:6" ht="15">
      <c r="F7227" s="805"/>
    </row>
    <row r="7228" spans="6:6" ht="15">
      <c r="F7228" s="805"/>
    </row>
    <row r="7229" spans="6:6" ht="15">
      <c r="F7229" s="805"/>
    </row>
    <row r="7230" spans="6:6" ht="15">
      <c r="F7230" s="805"/>
    </row>
    <row r="7231" spans="6:6" ht="15">
      <c r="F7231" s="805"/>
    </row>
    <row r="7232" spans="6:6" ht="15">
      <c r="F7232" s="805"/>
    </row>
    <row r="7233" spans="6:6" ht="15">
      <c r="F7233" s="805"/>
    </row>
    <row r="7234" spans="6:6" ht="15">
      <c r="F7234" s="805"/>
    </row>
    <row r="7235" spans="6:6" ht="15">
      <c r="F7235" s="805"/>
    </row>
    <row r="7236" spans="6:6" ht="15">
      <c r="F7236" s="805"/>
    </row>
    <row r="7237" spans="6:6" ht="15">
      <c r="F7237" s="805"/>
    </row>
    <row r="7238" spans="6:6" ht="15">
      <c r="F7238" s="805"/>
    </row>
    <row r="7239" spans="6:6" ht="15">
      <c r="F7239" s="805"/>
    </row>
    <row r="7240" spans="6:6" ht="15">
      <c r="F7240" s="805"/>
    </row>
    <row r="7241" spans="6:6" ht="15">
      <c r="F7241" s="805"/>
    </row>
    <row r="7242" spans="6:6" ht="15">
      <c r="F7242" s="805"/>
    </row>
    <row r="7243" spans="6:6" ht="15">
      <c r="F7243" s="805"/>
    </row>
    <row r="7244" spans="6:6" ht="15">
      <c r="F7244" s="805"/>
    </row>
    <row r="7245" spans="6:6" ht="15">
      <c r="F7245" s="805"/>
    </row>
    <row r="7246" spans="6:6" ht="15">
      <c r="F7246" s="805"/>
    </row>
    <row r="7247" spans="6:6" ht="15">
      <c r="F7247" s="805"/>
    </row>
    <row r="7248" spans="6:6" ht="15">
      <c r="F7248" s="805"/>
    </row>
    <row r="7249" spans="6:6" ht="15">
      <c r="F7249" s="805"/>
    </row>
    <row r="7250" spans="6:6" ht="15">
      <c r="F7250" s="805"/>
    </row>
    <row r="7251" spans="6:6" ht="15">
      <c r="F7251" s="805"/>
    </row>
    <row r="7252" spans="6:6" ht="15">
      <c r="F7252" s="805"/>
    </row>
    <row r="7253" spans="6:6" ht="15">
      <c r="F7253" s="805"/>
    </row>
    <row r="7254" spans="6:6" ht="15">
      <c r="F7254" s="805"/>
    </row>
    <row r="7255" spans="6:6" ht="15">
      <c r="F7255" s="805"/>
    </row>
    <row r="7256" spans="6:6" ht="15">
      <c r="F7256" s="805"/>
    </row>
    <row r="7257" spans="6:6" ht="15">
      <c r="F7257" s="805"/>
    </row>
    <row r="7258" spans="6:6" ht="15">
      <c r="F7258" s="805"/>
    </row>
    <row r="7259" spans="6:6" ht="15">
      <c r="F7259" s="805"/>
    </row>
    <row r="7260" spans="6:6" ht="15">
      <c r="F7260" s="805"/>
    </row>
    <row r="7261" spans="6:6" ht="15">
      <c r="F7261" s="805"/>
    </row>
    <row r="7262" spans="6:6" ht="15">
      <c r="F7262" s="805"/>
    </row>
    <row r="7263" spans="6:6" ht="15">
      <c r="F7263" s="805"/>
    </row>
    <row r="7264" spans="6:6" ht="15">
      <c r="F7264" s="805"/>
    </row>
    <row r="7265" spans="6:6" ht="15">
      <c r="F7265" s="805"/>
    </row>
    <row r="7266" spans="6:6" ht="15">
      <c r="F7266" s="805"/>
    </row>
    <row r="7267" spans="6:6" ht="15">
      <c r="F7267" s="805"/>
    </row>
    <row r="7268" spans="6:6" ht="15">
      <c r="F7268" s="805"/>
    </row>
    <row r="7269" spans="6:6" ht="15">
      <c r="F7269" s="805"/>
    </row>
    <row r="7270" spans="6:6" ht="15">
      <c r="F7270" s="805"/>
    </row>
    <row r="7271" spans="6:6" ht="15">
      <c r="F7271" s="805"/>
    </row>
    <row r="7272" spans="6:6" ht="15">
      <c r="F7272" s="805"/>
    </row>
    <row r="7273" spans="6:6" ht="15">
      <c r="F7273" s="805"/>
    </row>
    <row r="7274" spans="6:6" ht="15">
      <c r="F7274" s="805"/>
    </row>
    <row r="7275" spans="6:6" ht="15">
      <c r="F7275" s="805"/>
    </row>
    <row r="7276" spans="6:6" ht="15">
      <c r="F7276" s="805"/>
    </row>
    <row r="7277" spans="6:6" ht="15">
      <c r="F7277" s="805"/>
    </row>
    <row r="7278" spans="6:6" ht="15">
      <c r="F7278" s="805"/>
    </row>
    <row r="7279" spans="6:6" ht="15">
      <c r="F7279" s="805"/>
    </row>
    <row r="7280" spans="6:6" ht="15">
      <c r="F7280" s="805"/>
    </row>
    <row r="7281" spans="6:6" ht="15">
      <c r="F7281" s="805"/>
    </row>
    <row r="7282" spans="6:6" ht="15">
      <c r="F7282" s="805"/>
    </row>
    <row r="7283" spans="6:6" ht="15">
      <c r="F7283" s="805"/>
    </row>
    <row r="7284" spans="6:6" ht="15">
      <c r="F7284" s="805"/>
    </row>
    <row r="7285" spans="6:6" ht="15">
      <c r="F7285" s="805"/>
    </row>
    <row r="7286" spans="6:6" ht="15">
      <c r="F7286" s="805"/>
    </row>
    <row r="7287" spans="6:6" ht="15">
      <c r="F7287" s="805"/>
    </row>
    <row r="7288" spans="6:6" ht="15">
      <c r="F7288" s="805"/>
    </row>
    <row r="7289" spans="6:6" ht="15">
      <c r="F7289" s="805"/>
    </row>
    <row r="7290" spans="6:6" ht="15">
      <c r="F7290" s="805"/>
    </row>
    <row r="7291" spans="6:6" ht="15">
      <c r="F7291" s="805"/>
    </row>
    <row r="7292" spans="6:6" ht="15">
      <c r="F7292" s="805"/>
    </row>
    <row r="7293" spans="6:6" ht="15">
      <c r="F7293" s="805"/>
    </row>
    <row r="7294" spans="6:6" ht="15">
      <c r="F7294" s="805"/>
    </row>
    <row r="7295" spans="6:6" ht="15">
      <c r="F7295" s="805"/>
    </row>
    <row r="7296" spans="6:6" ht="15">
      <c r="F7296" s="805"/>
    </row>
    <row r="7297" spans="6:6" ht="15">
      <c r="F7297" s="805"/>
    </row>
    <row r="7298" spans="6:6" ht="15">
      <c r="F7298" s="805"/>
    </row>
    <row r="7299" spans="6:6" ht="15">
      <c r="F7299" s="805"/>
    </row>
    <row r="7300" spans="6:6" ht="15">
      <c r="F7300" s="805"/>
    </row>
    <row r="7301" spans="6:6" ht="15">
      <c r="F7301" s="805"/>
    </row>
    <row r="7302" spans="6:6" ht="15">
      <c r="F7302" s="805"/>
    </row>
    <row r="7303" spans="6:6" ht="15">
      <c r="F7303" s="805"/>
    </row>
    <row r="7304" spans="6:6" ht="15">
      <c r="F7304" s="805"/>
    </row>
    <row r="7305" spans="6:6" ht="15">
      <c r="F7305" s="805"/>
    </row>
    <row r="7306" spans="6:6" ht="15">
      <c r="F7306" s="805"/>
    </row>
    <row r="7307" spans="6:6" ht="15">
      <c r="F7307" s="805"/>
    </row>
    <row r="7308" spans="6:6" ht="15">
      <c r="F7308" s="805"/>
    </row>
    <row r="7309" spans="6:6" ht="15">
      <c r="F7309" s="805"/>
    </row>
    <row r="7310" spans="6:6" ht="15">
      <c r="F7310" s="805"/>
    </row>
    <row r="7311" spans="6:6" ht="15">
      <c r="F7311" s="805"/>
    </row>
    <row r="7312" spans="6:6" ht="15">
      <c r="F7312" s="805"/>
    </row>
    <row r="7313" spans="6:6" ht="15">
      <c r="F7313" s="805"/>
    </row>
    <row r="7314" spans="6:6" ht="15">
      <c r="F7314" s="805"/>
    </row>
    <row r="7315" spans="6:6" ht="15">
      <c r="F7315" s="805"/>
    </row>
    <row r="7316" spans="6:6" ht="15">
      <c r="F7316" s="805"/>
    </row>
    <row r="7317" spans="6:6" ht="15">
      <c r="F7317" s="805"/>
    </row>
    <row r="7318" spans="6:6" ht="15">
      <c r="F7318" s="805"/>
    </row>
    <row r="7319" spans="6:6" ht="15">
      <c r="F7319" s="805"/>
    </row>
    <row r="7320" spans="6:6" ht="15">
      <c r="F7320" s="805"/>
    </row>
    <row r="7321" spans="6:6" ht="15">
      <c r="F7321" s="805"/>
    </row>
    <row r="7322" spans="6:6" ht="15">
      <c r="F7322" s="805"/>
    </row>
    <row r="7323" spans="6:6" ht="15">
      <c r="F7323" s="805"/>
    </row>
    <row r="7324" spans="6:6" ht="15">
      <c r="F7324" s="805"/>
    </row>
    <row r="7325" spans="6:6" ht="15">
      <c r="F7325" s="805"/>
    </row>
    <row r="7326" spans="6:6" ht="15">
      <c r="F7326" s="805"/>
    </row>
    <row r="7327" spans="6:6" ht="15">
      <c r="F7327" s="805"/>
    </row>
    <row r="7328" spans="6:6" ht="15">
      <c r="F7328" s="805"/>
    </row>
    <row r="7329" spans="6:6" ht="15">
      <c r="F7329" s="805"/>
    </row>
    <row r="7330" spans="6:6" ht="15">
      <c r="F7330" s="805"/>
    </row>
    <row r="7331" spans="6:6" ht="15">
      <c r="F7331" s="805"/>
    </row>
    <row r="7332" spans="6:6" ht="15">
      <c r="F7332" s="805"/>
    </row>
    <row r="7333" spans="6:6" ht="15">
      <c r="F7333" s="805"/>
    </row>
    <row r="7334" spans="6:6" ht="15">
      <c r="F7334" s="805"/>
    </row>
    <row r="7335" spans="6:6" ht="15">
      <c r="F7335" s="805"/>
    </row>
    <row r="7336" spans="6:6" ht="15">
      <c r="F7336" s="805"/>
    </row>
    <row r="7337" spans="6:6" ht="15">
      <c r="F7337" s="805"/>
    </row>
    <row r="7338" spans="6:6" ht="15">
      <c r="F7338" s="805"/>
    </row>
    <row r="7339" spans="6:6" ht="15">
      <c r="F7339" s="805"/>
    </row>
    <row r="7340" spans="6:6" ht="15">
      <c r="F7340" s="805"/>
    </row>
    <row r="7341" spans="6:6" ht="15">
      <c r="F7341" s="805"/>
    </row>
    <row r="7342" spans="6:6" ht="15">
      <c r="F7342" s="805"/>
    </row>
    <row r="7343" spans="6:6" ht="15">
      <c r="F7343" s="805"/>
    </row>
    <row r="7344" spans="6:6" ht="15">
      <c r="F7344" s="805"/>
    </row>
    <row r="7345" spans="6:6" ht="15">
      <c r="F7345" s="805"/>
    </row>
    <row r="7346" spans="6:6" ht="15">
      <c r="F7346" s="805"/>
    </row>
    <row r="7347" spans="6:6" ht="15">
      <c r="F7347" s="805"/>
    </row>
    <row r="7348" spans="6:6" ht="15">
      <c r="F7348" s="805"/>
    </row>
    <row r="7349" spans="6:6" ht="15">
      <c r="F7349" s="805"/>
    </row>
    <row r="7350" spans="6:6" ht="15">
      <c r="F7350" s="805"/>
    </row>
    <row r="7351" spans="6:6" ht="15">
      <c r="F7351" s="805"/>
    </row>
    <row r="7352" spans="6:6" ht="15">
      <c r="F7352" s="805"/>
    </row>
    <row r="7353" spans="6:6" ht="15">
      <c r="F7353" s="805"/>
    </row>
    <row r="7354" spans="6:6" ht="15">
      <c r="F7354" s="805"/>
    </row>
    <row r="7355" spans="6:6" ht="15">
      <c r="F7355" s="805"/>
    </row>
    <row r="7356" spans="6:6" ht="15">
      <c r="F7356" s="805"/>
    </row>
    <row r="7357" spans="6:6" ht="15">
      <c r="F7357" s="805"/>
    </row>
    <row r="7358" spans="6:6" ht="15">
      <c r="F7358" s="805"/>
    </row>
    <row r="7359" spans="6:6" ht="15">
      <c r="F7359" s="805"/>
    </row>
    <row r="7360" spans="6:6" ht="15">
      <c r="F7360" s="805"/>
    </row>
    <row r="7361" spans="6:6" ht="15">
      <c r="F7361" s="805"/>
    </row>
    <row r="7362" spans="6:6" ht="15">
      <c r="F7362" s="805"/>
    </row>
    <row r="7363" spans="6:6" ht="15">
      <c r="F7363" s="805"/>
    </row>
    <row r="7364" spans="6:6" ht="15">
      <c r="F7364" s="805"/>
    </row>
    <row r="7365" spans="6:6" ht="15">
      <c r="F7365" s="805"/>
    </row>
    <row r="7366" spans="6:6" ht="15">
      <c r="F7366" s="805"/>
    </row>
    <row r="7367" spans="6:6" ht="15">
      <c r="F7367" s="805"/>
    </row>
    <row r="7368" spans="6:6" ht="15">
      <c r="F7368" s="805"/>
    </row>
    <row r="7369" spans="6:6" ht="15">
      <c r="F7369" s="805"/>
    </row>
    <row r="7370" spans="6:6" ht="15">
      <c r="F7370" s="805"/>
    </row>
    <row r="7371" spans="6:6" ht="15">
      <c r="F7371" s="805"/>
    </row>
    <row r="7372" spans="6:6" ht="15">
      <c r="F7372" s="805"/>
    </row>
    <row r="7373" spans="6:6" ht="15">
      <c r="F7373" s="805"/>
    </row>
    <row r="7374" spans="6:6" ht="15">
      <c r="F7374" s="805"/>
    </row>
    <row r="7375" spans="6:6" ht="15">
      <c r="F7375" s="805"/>
    </row>
    <row r="7376" spans="6:6" ht="15">
      <c r="F7376" s="805"/>
    </row>
    <row r="7377" spans="6:6" ht="15">
      <c r="F7377" s="805"/>
    </row>
    <row r="7378" spans="6:6" ht="15">
      <c r="F7378" s="805"/>
    </row>
    <row r="7379" spans="6:6" ht="15">
      <c r="F7379" s="805"/>
    </row>
    <row r="7380" spans="6:6" ht="15">
      <c r="F7380" s="805"/>
    </row>
    <row r="7381" spans="6:6" ht="15">
      <c r="F7381" s="805"/>
    </row>
    <row r="7382" spans="6:6" ht="15">
      <c r="F7382" s="805"/>
    </row>
    <row r="7383" spans="6:6" ht="15">
      <c r="F7383" s="805"/>
    </row>
    <row r="7384" spans="6:6" ht="15">
      <c r="F7384" s="805"/>
    </row>
    <row r="7385" spans="6:6" ht="15">
      <c r="F7385" s="805"/>
    </row>
    <row r="7386" spans="6:6" ht="15">
      <c r="F7386" s="805"/>
    </row>
    <row r="7387" spans="6:6" ht="15">
      <c r="F7387" s="805"/>
    </row>
    <row r="7388" spans="6:6" ht="15">
      <c r="F7388" s="805"/>
    </row>
    <row r="7389" spans="6:6" ht="15">
      <c r="F7389" s="805"/>
    </row>
    <row r="7390" spans="6:6" ht="15">
      <c r="F7390" s="805"/>
    </row>
    <row r="7391" spans="6:6" ht="15">
      <c r="F7391" s="805"/>
    </row>
    <row r="7392" spans="6:6" ht="15">
      <c r="F7392" s="805"/>
    </row>
    <row r="7393" spans="6:6" ht="15">
      <c r="F7393" s="805"/>
    </row>
    <row r="7394" spans="6:6" ht="15">
      <c r="F7394" s="805"/>
    </row>
    <row r="7395" spans="6:6" ht="15">
      <c r="F7395" s="805"/>
    </row>
    <row r="7396" spans="6:6" ht="15">
      <c r="F7396" s="805"/>
    </row>
    <row r="7397" spans="6:6" ht="15">
      <c r="F7397" s="805"/>
    </row>
    <row r="7398" spans="6:6" ht="15">
      <c r="F7398" s="805"/>
    </row>
    <row r="7399" spans="6:6" ht="15">
      <c r="F7399" s="805"/>
    </row>
    <row r="7400" spans="6:6" ht="15">
      <c r="F7400" s="805"/>
    </row>
    <row r="7401" spans="6:6" ht="15">
      <c r="F7401" s="805"/>
    </row>
    <row r="7402" spans="6:6" ht="15">
      <c r="F7402" s="805"/>
    </row>
    <row r="7403" spans="6:6" ht="15">
      <c r="F7403" s="805"/>
    </row>
    <row r="7404" spans="6:6" ht="15">
      <c r="F7404" s="805"/>
    </row>
    <row r="7405" spans="6:6" ht="15">
      <c r="F7405" s="805"/>
    </row>
    <row r="7406" spans="6:6" ht="15">
      <c r="F7406" s="805"/>
    </row>
    <row r="7407" spans="6:6" ht="15">
      <c r="F7407" s="805"/>
    </row>
    <row r="7408" spans="6:6" ht="15">
      <c r="F7408" s="805"/>
    </row>
    <row r="7409" spans="6:6" ht="15">
      <c r="F7409" s="805"/>
    </row>
    <row r="7410" spans="6:6" ht="15">
      <c r="F7410" s="805"/>
    </row>
    <row r="7411" spans="6:6" ht="15">
      <c r="F7411" s="805"/>
    </row>
    <row r="7412" spans="6:6" ht="15">
      <c r="F7412" s="805"/>
    </row>
    <row r="7413" spans="6:6" ht="15">
      <c r="F7413" s="805"/>
    </row>
    <row r="7414" spans="6:6" ht="15">
      <c r="F7414" s="805"/>
    </row>
    <row r="7415" spans="6:6" ht="15">
      <c r="F7415" s="805"/>
    </row>
    <row r="7416" spans="6:6" ht="15">
      <c r="F7416" s="805"/>
    </row>
    <row r="7417" spans="6:6" ht="15">
      <c r="F7417" s="805"/>
    </row>
    <row r="7418" spans="6:6" ht="15">
      <c r="F7418" s="805"/>
    </row>
    <row r="7419" spans="6:6" ht="15">
      <c r="F7419" s="805"/>
    </row>
    <row r="7420" spans="6:6" ht="15">
      <c r="F7420" s="805"/>
    </row>
    <row r="7421" spans="6:6" ht="15">
      <c r="F7421" s="805"/>
    </row>
    <row r="7422" spans="6:6" ht="15">
      <c r="F7422" s="805"/>
    </row>
    <row r="7423" spans="6:6" ht="15">
      <c r="F7423" s="805"/>
    </row>
    <row r="7424" spans="6:6" ht="15">
      <c r="F7424" s="805"/>
    </row>
    <row r="7425" spans="6:6" ht="15">
      <c r="F7425" s="805"/>
    </row>
    <row r="7426" spans="6:6" ht="15">
      <c r="F7426" s="805"/>
    </row>
    <row r="7427" spans="6:6" ht="15">
      <c r="F7427" s="805"/>
    </row>
    <row r="7428" spans="6:6" ht="15">
      <c r="F7428" s="805"/>
    </row>
    <row r="7429" spans="6:6" ht="15">
      <c r="F7429" s="805"/>
    </row>
    <row r="7430" spans="6:6" ht="15">
      <c r="F7430" s="805"/>
    </row>
    <row r="7431" spans="6:6" ht="15">
      <c r="F7431" s="805"/>
    </row>
    <row r="7432" spans="6:6" ht="15">
      <c r="F7432" s="805"/>
    </row>
    <row r="7433" spans="6:6" ht="15">
      <c r="F7433" s="805"/>
    </row>
    <row r="7434" spans="6:6" ht="15">
      <c r="F7434" s="805"/>
    </row>
    <row r="7435" spans="6:6" ht="15">
      <c r="F7435" s="805"/>
    </row>
    <row r="7436" spans="6:6" ht="15">
      <c r="F7436" s="805"/>
    </row>
    <row r="7437" spans="6:6" ht="15">
      <c r="F7437" s="805"/>
    </row>
    <row r="7438" spans="6:6" ht="15">
      <c r="F7438" s="805"/>
    </row>
    <row r="7439" spans="6:6" ht="15">
      <c r="F7439" s="805"/>
    </row>
    <row r="7440" spans="6:6" ht="15">
      <c r="F7440" s="805"/>
    </row>
    <row r="7441" spans="6:6" ht="15">
      <c r="F7441" s="805"/>
    </row>
    <row r="7442" spans="6:6" ht="15">
      <c r="F7442" s="805"/>
    </row>
    <row r="7443" spans="6:6" ht="15">
      <c r="F7443" s="805"/>
    </row>
    <row r="7444" spans="6:6" ht="15">
      <c r="F7444" s="805"/>
    </row>
    <row r="7445" spans="6:6" ht="15">
      <c r="F7445" s="805"/>
    </row>
    <row r="7446" spans="6:6" ht="15">
      <c r="F7446" s="805"/>
    </row>
    <row r="7447" spans="6:6" ht="15">
      <c r="F7447" s="805"/>
    </row>
    <row r="7448" spans="6:6" ht="15">
      <c r="F7448" s="805"/>
    </row>
    <row r="7449" spans="6:6" ht="15">
      <c r="F7449" s="805"/>
    </row>
    <row r="7450" spans="6:6" ht="15">
      <c r="F7450" s="805"/>
    </row>
    <row r="7451" spans="6:6" ht="15">
      <c r="F7451" s="805"/>
    </row>
    <row r="7452" spans="6:6" ht="15">
      <c r="F7452" s="805"/>
    </row>
    <row r="7453" spans="6:6" ht="15">
      <c r="F7453" s="805"/>
    </row>
    <row r="7454" spans="6:6" ht="15">
      <c r="F7454" s="805"/>
    </row>
    <row r="7455" spans="6:6" ht="15">
      <c r="F7455" s="805"/>
    </row>
    <row r="7456" spans="6:6" ht="15">
      <c r="F7456" s="805"/>
    </row>
    <row r="7457" spans="6:6" ht="15">
      <c r="F7457" s="805"/>
    </row>
    <row r="7458" spans="6:6" ht="15">
      <c r="F7458" s="805"/>
    </row>
    <row r="7459" spans="6:6" ht="15">
      <c r="F7459" s="805"/>
    </row>
    <row r="7460" spans="6:6" ht="15">
      <c r="F7460" s="805"/>
    </row>
    <row r="7461" spans="6:6" ht="15">
      <c r="F7461" s="805"/>
    </row>
    <row r="7462" spans="6:6" ht="15">
      <c r="F7462" s="805"/>
    </row>
    <row r="7463" spans="6:6" ht="15">
      <c r="F7463" s="805"/>
    </row>
    <row r="7464" spans="6:6" ht="15">
      <c r="F7464" s="805"/>
    </row>
    <row r="7465" spans="6:6" ht="15">
      <c r="F7465" s="805"/>
    </row>
    <row r="7466" spans="6:6" ht="15">
      <c r="F7466" s="805"/>
    </row>
    <row r="7467" spans="6:6" ht="15">
      <c r="F7467" s="805"/>
    </row>
    <row r="7468" spans="6:6" ht="15">
      <c r="F7468" s="805"/>
    </row>
    <row r="7469" spans="6:6" ht="15">
      <c r="F7469" s="805"/>
    </row>
    <row r="7470" spans="6:6" ht="15">
      <c r="F7470" s="805"/>
    </row>
    <row r="7471" spans="6:6" ht="15">
      <c r="F7471" s="805"/>
    </row>
    <row r="7472" spans="6:6" ht="15">
      <c r="F7472" s="805"/>
    </row>
    <row r="7473" spans="6:6" ht="15">
      <c r="F7473" s="805"/>
    </row>
    <row r="7474" spans="6:6" ht="15">
      <c r="F7474" s="805"/>
    </row>
    <row r="7475" spans="6:6" ht="15">
      <c r="F7475" s="805"/>
    </row>
    <row r="7476" spans="6:6" ht="15">
      <c r="F7476" s="805"/>
    </row>
    <row r="7477" spans="6:6" ht="15">
      <c r="F7477" s="805"/>
    </row>
    <row r="7478" spans="6:6" ht="15">
      <c r="F7478" s="805"/>
    </row>
    <row r="7479" spans="6:6" ht="15">
      <c r="F7479" s="805"/>
    </row>
    <row r="7480" spans="6:6" ht="15">
      <c r="F7480" s="805"/>
    </row>
    <row r="7481" spans="6:6" ht="15">
      <c r="F7481" s="805"/>
    </row>
    <row r="7482" spans="6:6" ht="15">
      <c r="F7482" s="805"/>
    </row>
    <row r="7483" spans="6:6" ht="15">
      <c r="F7483" s="805"/>
    </row>
    <row r="7484" spans="6:6" ht="15">
      <c r="F7484" s="805"/>
    </row>
    <row r="7485" spans="6:6" ht="15">
      <c r="F7485" s="805"/>
    </row>
    <row r="7486" spans="6:6" ht="15">
      <c r="F7486" s="805"/>
    </row>
    <row r="7487" spans="6:6" ht="15">
      <c r="F7487" s="805"/>
    </row>
    <row r="7488" spans="6:6" ht="15">
      <c r="F7488" s="805"/>
    </row>
    <row r="7489" spans="6:6" ht="15">
      <c r="F7489" s="805"/>
    </row>
    <row r="7490" spans="6:6" ht="15">
      <c r="F7490" s="805"/>
    </row>
    <row r="7491" spans="6:6" ht="15">
      <c r="F7491" s="805"/>
    </row>
    <row r="7492" spans="6:6" ht="15">
      <c r="F7492" s="805"/>
    </row>
    <row r="7493" spans="6:6" ht="15">
      <c r="F7493" s="805"/>
    </row>
    <row r="7494" spans="6:6" ht="15">
      <c r="F7494" s="805"/>
    </row>
    <row r="7495" spans="6:6" ht="15">
      <c r="F7495" s="805"/>
    </row>
    <row r="7496" spans="6:6" ht="15">
      <c r="F7496" s="805"/>
    </row>
    <row r="7497" spans="6:6" ht="15">
      <c r="F7497" s="805"/>
    </row>
    <row r="7498" spans="6:6" ht="15">
      <c r="F7498" s="805"/>
    </row>
    <row r="7499" spans="6:6" ht="15">
      <c r="F7499" s="805"/>
    </row>
    <row r="7500" spans="6:6" ht="15">
      <c r="F7500" s="805"/>
    </row>
    <row r="7501" spans="6:6" ht="15">
      <c r="F7501" s="805"/>
    </row>
    <row r="7502" spans="6:6" ht="15">
      <c r="F7502" s="805"/>
    </row>
    <row r="7503" spans="6:6" ht="15">
      <c r="F7503" s="805"/>
    </row>
    <row r="7504" spans="6:6" ht="15">
      <c r="F7504" s="805"/>
    </row>
    <row r="7505" spans="6:6" ht="15">
      <c r="F7505" s="805"/>
    </row>
    <row r="7506" spans="6:6" ht="15">
      <c r="F7506" s="805"/>
    </row>
    <row r="7507" spans="6:6" ht="15">
      <c r="F7507" s="805"/>
    </row>
    <row r="7508" spans="6:6" ht="15">
      <c r="F7508" s="805"/>
    </row>
    <row r="7509" spans="6:6" ht="15">
      <c r="F7509" s="805"/>
    </row>
    <row r="7510" spans="6:6" ht="15">
      <c r="F7510" s="805"/>
    </row>
    <row r="7511" spans="6:6" ht="15">
      <c r="F7511" s="805"/>
    </row>
    <row r="7512" spans="6:6" ht="15">
      <c r="F7512" s="805"/>
    </row>
    <row r="7513" spans="6:6" ht="15">
      <c r="F7513" s="805"/>
    </row>
    <row r="7514" spans="6:6" ht="15">
      <c r="F7514" s="805"/>
    </row>
    <row r="7515" spans="6:6" ht="15">
      <c r="F7515" s="805"/>
    </row>
    <row r="7516" spans="6:6" ht="15">
      <c r="F7516" s="805"/>
    </row>
    <row r="7517" spans="6:6" ht="15">
      <c r="F7517" s="805"/>
    </row>
    <row r="7518" spans="6:6" ht="15">
      <c r="F7518" s="805"/>
    </row>
    <row r="7519" spans="6:6" ht="15">
      <c r="F7519" s="805"/>
    </row>
    <row r="7520" spans="6:6" ht="15">
      <c r="F7520" s="805"/>
    </row>
    <row r="7521" spans="6:6" ht="15">
      <c r="F7521" s="805"/>
    </row>
    <row r="7522" spans="6:6" ht="15">
      <c r="F7522" s="805"/>
    </row>
    <row r="7523" spans="6:6" ht="15">
      <c r="F7523" s="805"/>
    </row>
    <row r="7524" spans="6:6" ht="15">
      <c r="F7524" s="805"/>
    </row>
    <row r="7525" spans="6:6" ht="15">
      <c r="F7525" s="805"/>
    </row>
    <row r="7526" spans="6:6" ht="15">
      <c r="F7526" s="805"/>
    </row>
    <row r="7527" spans="6:6" ht="15">
      <c r="F7527" s="805"/>
    </row>
    <row r="7528" spans="6:6" ht="15">
      <c r="F7528" s="805"/>
    </row>
    <row r="7529" spans="6:6" ht="15">
      <c r="F7529" s="805"/>
    </row>
    <row r="7530" spans="6:6" ht="15">
      <c r="F7530" s="805"/>
    </row>
    <row r="7531" spans="6:6" ht="15">
      <c r="F7531" s="805"/>
    </row>
    <row r="7532" spans="6:6" ht="15">
      <c r="F7532" s="805"/>
    </row>
    <row r="7533" spans="6:6" ht="15">
      <c r="F7533" s="805"/>
    </row>
    <row r="7534" spans="6:6" ht="15">
      <c r="F7534" s="805"/>
    </row>
    <row r="7535" spans="6:6" ht="15">
      <c r="F7535" s="805"/>
    </row>
    <row r="7536" spans="6:6" ht="15">
      <c r="F7536" s="805"/>
    </row>
    <row r="7537" spans="6:6" ht="15">
      <c r="F7537" s="805"/>
    </row>
    <row r="7538" spans="6:6" ht="15">
      <c r="F7538" s="805"/>
    </row>
    <row r="7539" spans="6:6" ht="15">
      <c r="F7539" s="805"/>
    </row>
    <row r="7540" spans="6:6" ht="15">
      <c r="F7540" s="805"/>
    </row>
    <row r="7541" spans="6:6" ht="15">
      <c r="F7541" s="805"/>
    </row>
    <row r="7542" spans="6:6" ht="15">
      <c r="F7542" s="805"/>
    </row>
    <row r="7543" spans="6:6" ht="15">
      <c r="F7543" s="805"/>
    </row>
    <row r="7544" spans="6:6" ht="15">
      <c r="F7544" s="805"/>
    </row>
    <row r="7545" spans="6:6" ht="15">
      <c r="F7545" s="805"/>
    </row>
    <row r="7546" spans="6:6" ht="15">
      <c r="F7546" s="805"/>
    </row>
    <row r="7547" spans="6:6" ht="15">
      <c r="F7547" s="805"/>
    </row>
    <row r="7548" spans="6:6" ht="15">
      <c r="F7548" s="805"/>
    </row>
    <row r="7549" spans="6:6" ht="15">
      <c r="F7549" s="805"/>
    </row>
    <row r="7550" spans="6:6" ht="15">
      <c r="F7550" s="805"/>
    </row>
    <row r="7551" spans="6:6" ht="15">
      <c r="F7551" s="805"/>
    </row>
    <row r="7552" spans="6:6" ht="15">
      <c r="F7552" s="805"/>
    </row>
    <row r="7553" spans="6:6" ht="15">
      <c r="F7553" s="805"/>
    </row>
    <row r="7554" spans="6:6" ht="15">
      <c r="F7554" s="805"/>
    </row>
    <row r="7555" spans="6:6" ht="15">
      <c r="F7555" s="805"/>
    </row>
    <row r="7556" spans="6:6" ht="15">
      <c r="F7556" s="805"/>
    </row>
    <row r="7557" spans="6:6" ht="15">
      <c r="F7557" s="805"/>
    </row>
    <row r="7558" spans="6:6" ht="15">
      <c r="F7558" s="805"/>
    </row>
    <row r="7559" spans="6:6" ht="15">
      <c r="F7559" s="805"/>
    </row>
    <row r="7560" spans="6:6" ht="15">
      <c r="F7560" s="805"/>
    </row>
    <row r="7561" spans="6:6" ht="15">
      <c r="F7561" s="805"/>
    </row>
    <row r="7562" spans="6:6" ht="15">
      <c r="F7562" s="805"/>
    </row>
    <row r="7563" spans="6:6" ht="15">
      <c r="F7563" s="805"/>
    </row>
    <row r="7564" spans="6:6" ht="15">
      <c r="F7564" s="805"/>
    </row>
    <row r="7565" spans="6:6" ht="15">
      <c r="F7565" s="805"/>
    </row>
    <row r="7566" spans="6:6" ht="15">
      <c r="F7566" s="805"/>
    </row>
    <row r="7567" spans="6:6" ht="15">
      <c r="F7567" s="805"/>
    </row>
    <row r="7568" spans="6:6" ht="15">
      <c r="F7568" s="805"/>
    </row>
    <row r="7569" spans="6:6" ht="15">
      <c r="F7569" s="805"/>
    </row>
    <row r="7570" spans="6:6" ht="15">
      <c r="F7570" s="805"/>
    </row>
    <row r="7571" spans="6:6" ht="15">
      <c r="F7571" s="805"/>
    </row>
    <row r="7572" spans="6:6" ht="15">
      <c r="F7572" s="805"/>
    </row>
    <row r="7573" spans="6:6" ht="15">
      <c r="F7573" s="805"/>
    </row>
    <row r="7574" spans="6:6" ht="15">
      <c r="F7574" s="805"/>
    </row>
    <row r="7575" spans="6:6" ht="15">
      <c r="F7575" s="805"/>
    </row>
    <row r="7576" spans="6:6" ht="15">
      <c r="F7576" s="805"/>
    </row>
    <row r="7577" spans="6:6" ht="15">
      <c r="F7577" s="805"/>
    </row>
    <row r="7578" spans="6:6" ht="15">
      <c r="F7578" s="805"/>
    </row>
    <row r="7579" spans="6:6" ht="15">
      <c r="F7579" s="805"/>
    </row>
    <row r="7580" spans="6:6" ht="15">
      <c r="F7580" s="805"/>
    </row>
    <row r="7581" spans="6:6" ht="15">
      <c r="F7581" s="805"/>
    </row>
    <row r="7582" spans="6:6" ht="15">
      <c r="F7582" s="805"/>
    </row>
    <row r="7583" spans="6:6" ht="15">
      <c r="F7583" s="805"/>
    </row>
    <row r="7584" spans="6:6" ht="15">
      <c r="F7584" s="805"/>
    </row>
    <row r="7585" spans="6:6" ht="15">
      <c r="F7585" s="805"/>
    </row>
    <row r="7586" spans="6:6" ht="15">
      <c r="F7586" s="805"/>
    </row>
    <row r="7587" spans="6:6" ht="15">
      <c r="F7587" s="805"/>
    </row>
    <row r="7588" spans="6:6" ht="15">
      <c r="F7588" s="805"/>
    </row>
    <row r="7589" spans="6:6" ht="15">
      <c r="F7589" s="805"/>
    </row>
    <row r="7590" spans="6:6" ht="15">
      <c r="F7590" s="805"/>
    </row>
    <row r="7591" spans="6:6" ht="15">
      <c r="F7591" s="805"/>
    </row>
    <row r="7592" spans="6:6" ht="15">
      <c r="F7592" s="805"/>
    </row>
    <row r="7593" spans="6:6" ht="15">
      <c r="F7593" s="805"/>
    </row>
    <row r="7594" spans="6:6" ht="15">
      <c r="F7594" s="805"/>
    </row>
    <row r="7595" spans="6:6" ht="15">
      <c r="F7595" s="805"/>
    </row>
    <row r="7596" spans="6:6" ht="15">
      <c r="F7596" s="805"/>
    </row>
    <row r="7597" spans="6:6" ht="15">
      <c r="F7597" s="805"/>
    </row>
    <row r="7598" spans="6:6" ht="15">
      <c r="F7598" s="805"/>
    </row>
    <row r="7599" spans="6:6" ht="15">
      <c r="F7599" s="805"/>
    </row>
    <row r="7600" spans="6:6" ht="15">
      <c r="F7600" s="805"/>
    </row>
    <row r="7601" spans="6:6" ht="15">
      <c r="F7601" s="805"/>
    </row>
    <row r="7602" spans="6:6" ht="15">
      <c r="F7602" s="805"/>
    </row>
    <row r="7603" spans="6:6" ht="15">
      <c r="F7603" s="805"/>
    </row>
    <row r="7604" spans="6:6" ht="15">
      <c r="F7604" s="805"/>
    </row>
    <row r="7605" spans="6:6" ht="15">
      <c r="F7605" s="805"/>
    </row>
    <row r="7606" spans="6:6" ht="15">
      <c r="F7606" s="805"/>
    </row>
    <row r="7607" spans="6:6" ht="15">
      <c r="F7607" s="805"/>
    </row>
    <row r="7608" spans="6:6" ht="15">
      <c r="F7608" s="805"/>
    </row>
    <row r="7609" spans="6:6" ht="15">
      <c r="F7609" s="805"/>
    </row>
    <row r="7610" spans="6:6" ht="15">
      <c r="F7610" s="805"/>
    </row>
    <row r="7611" spans="6:6" ht="15">
      <c r="F7611" s="805"/>
    </row>
    <row r="7612" spans="6:6" ht="15">
      <c r="F7612" s="805"/>
    </row>
    <row r="7613" spans="6:6" ht="15">
      <c r="F7613" s="805"/>
    </row>
    <row r="7614" spans="6:6" ht="15">
      <c r="F7614" s="805"/>
    </row>
    <row r="7615" spans="6:6" ht="15">
      <c r="F7615" s="805"/>
    </row>
    <row r="7616" spans="6:6" ht="15">
      <c r="F7616" s="805"/>
    </row>
    <row r="7617" spans="6:6" ht="15">
      <c r="F7617" s="805"/>
    </row>
    <row r="7618" spans="6:6" ht="15">
      <c r="F7618" s="805"/>
    </row>
    <row r="7619" spans="6:6" ht="15">
      <c r="F7619" s="805"/>
    </row>
    <row r="7620" spans="6:6" ht="15">
      <c r="F7620" s="805"/>
    </row>
    <row r="7621" spans="6:6" ht="15">
      <c r="F7621" s="805"/>
    </row>
    <row r="7622" spans="6:6" ht="15">
      <c r="F7622" s="805"/>
    </row>
    <row r="7623" spans="6:6" ht="15">
      <c r="F7623" s="805"/>
    </row>
    <row r="7624" spans="6:6" ht="15">
      <c r="F7624" s="805"/>
    </row>
    <row r="7625" spans="6:6" ht="15">
      <c r="F7625" s="805"/>
    </row>
    <row r="7626" spans="6:6" ht="15">
      <c r="F7626" s="805"/>
    </row>
    <row r="7627" spans="6:6" ht="15">
      <c r="F7627" s="805"/>
    </row>
    <row r="7628" spans="6:6" ht="15">
      <c r="F7628" s="805"/>
    </row>
    <row r="7629" spans="6:6" ht="15">
      <c r="F7629" s="805"/>
    </row>
    <row r="7630" spans="6:6" ht="15">
      <c r="F7630" s="805"/>
    </row>
    <row r="7631" spans="6:6" ht="15">
      <c r="F7631" s="805"/>
    </row>
    <row r="7632" spans="6:6" ht="15">
      <c r="F7632" s="805"/>
    </row>
    <row r="7633" spans="6:6" ht="15">
      <c r="F7633" s="805"/>
    </row>
    <row r="7634" spans="6:6" ht="15">
      <c r="F7634" s="805"/>
    </row>
    <row r="7635" spans="6:6" ht="15">
      <c r="F7635" s="805"/>
    </row>
    <row r="7636" spans="6:6" ht="15">
      <c r="F7636" s="805"/>
    </row>
    <row r="7637" spans="6:6" ht="15">
      <c r="F7637" s="805"/>
    </row>
    <row r="7638" spans="6:6" ht="15">
      <c r="F7638" s="805"/>
    </row>
    <row r="7639" spans="6:6" ht="15">
      <c r="F7639" s="805"/>
    </row>
    <row r="7640" spans="6:6" ht="15">
      <c r="F7640" s="805"/>
    </row>
    <row r="7641" spans="6:6" ht="15">
      <c r="F7641" s="805"/>
    </row>
    <row r="7642" spans="6:6" ht="15">
      <c r="F7642" s="805"/>
    </row>
    <row r="7643" spans="6:6" ht="15">
      <c r="F7643" s="805"/>
    </row>
    <row r="7644" spans="6:6" ht="15">
      <c r="F7644" s="805"/>
    </row>
    <row r="7645" spans="6:6" ht="15">
      <c r="F7645" s="805"/>
    </row>
    <row r="7646" spans="6:6" ht="15">
      <c r="F7646" s="805"/>
    </row>
    <row r="7647" spans="6:6" ht="15">
      <c r="F7647" s="805"/>
    </row>
    <row r="7648" spans="6:6" ht="15">
      <c r="F7648" s="805"/>
    </row>
    <row r="7649" spans="6:6" ht="15">
      <c r="F7649" s="805"/>
    </row>
    <row r="7650" spans="6:6" ht="15">
      <c r="F7650" s="805"/>
    </row>
    <row r="7651" spans="6:6" ht="15">
      <c r="F7651" s="805"/>
    </row>
    <row r="7652" spans="6:6" ht="15">
      <c r="F7652" s="805"/>
    </row>
    <row r="7653" spans="6:6" ht="15">
      <c r="F7653" s="805"/>
    </row>
    <row r="7654" spans="6:6" ht="15">
      <c r="F7654" s="805"/>
    </row>
    <row r="7655" spans="6:6" ht="15">
      <c r="F7655" s="805"/>
    </row>
    <row r="7656" spans="6:6" ht="15">
      <c r="F7656" s="805"/>
    </row>
    <row r="7657" spans="6:6" ht="15">
      <c r="F7657" s="805"/>
    </row>
    <row r="7658" spans="6:6" ht="15">
      <c r="F7658" s="805"/>
    </row>
    <row r="7659" spans="6:6" ht="15">
      <c r="F7659" s="805"/>
    </row>
    <row r="7660" spans="6:6" ht="15">
      <c r="F7660" s="805"/>
    </row>
    <row r="7661" spans="6:6" ht="15">
      <c r="F7661" s="805"/>
    </row>
    <row r="7662" spans="6:6" ht="15">
      <c r="F7662" s="805"/>
    </row>
    <row r="7663" spans="6:6" ht="15">
      <c r="F7663" s="805"/>
    </row>
    <row r="7664" spans="6:6" ht="15">
      <c r="F7664" s="805"/>
    </row>
    <row r="7665" spans="6:6" ht="15">
      <c r="F7665" s="805"/>
    </row>
    <row r="7666" spans="6:6" ht="15">
      <c r="F7666" s="805"/>
    </row>
    <row r="7667" spans="6:6" ht="15">
      <c r="F7667" s="805"/>
    </row>
    <row r="7668" spans="6:6" ht="15">
      <c r="F7668" s="805"/>
    </row>
    <row r="7669" spans="6:6" ht="15">
      <c r="F7669" s="805"/>
    </row>
    <row r="7670" spans="6:6" ht="15">
      <c r="F7670" s="805"/>
    </row>
    <row r="7671" spans="6:6" ht="15">
      <c r="F7671" s="805"/>
    </row>
    <row r="7672" spans="6:6" ht="15">
      <c r="F7672" s="805"/>
    </row>
    <row r="7673" spans="6:6" ht="15">
      <c r="F7673" s="805"/>
    </row>
    <row r="7674" spans="6:6" ht="15">
      <c r="F7674" s="805"/>
    </row>
    <row r="7675" spans="6:6" ht="15">
      <c r="F7675" s="805"/>
    </row>
    <row r="7676" spans="6:6" ht="15">
      <c r="F7676" s="805"/>
    </row>
    <row r="7677" spans="6:6" ht="15">
      <c r="F7677" s="805"/>
    </row>
    <row r="7678" spans="6:6" ht="15">
      <c r="F7678" s="805"/>
    </row>
    <row r="7679" spans="6:6" ht="15">
      <c r="F7679" s="805"/>
    </row>
    <row r="7680" spans="6:6" ht="15">
      <c r="F7680" s="805"/>
    </row>
    <row r="7681" spans="6:6" ht="15">
      <c r="F7681" s="805"/>
    </row>
    <row r="7682" spans="6:6" ht="15">
      <c r="F7682" s="805"/>
    </row>
    <row r="7683" spans="6:6" ht="15">
      <c r="F7683" s="805"/>
    </row>
    <row r="7684" spans="6:6" ht="15">
      <c r="F7684" s="805"/>
    </row>
    <row r="7685" spans="6:6" ht="15">
      <c r="F7685" s="805"/>
    </row>
    <row r="7686" spans="6:6" ht="15">
      <c r="F7686" s="805"/>
    </row>
    <row r="7687" spans="6:6" ht="15">
      <c r="F7687" s="805"/>
    </row>
    <row r="7688" spans="6:6" ht="15">
      <c r="F7688" s="805"/>
    </row>
    <row r="7689" spans="6:6" ht="15">
      <c r="F7689" s="805"/>
    </row>
    <row r="7690" spans="6:6" ht="15">
      <c r="F7690" s="805"/>
    </row>
    <row r="7691" spans="6:6" ht="15">
      <c r="F7691" s="805"/>
    </row>
    <row r="7692" spans="6:6" ht="15">
      <c r="F7692" s="805"/>
    </row>
    <row r="7693" spans="6:6" ht="15">
      <c r="F7693" s="805"/>
    </row>
    <row r="7694" spans="6:6" ht="15">
      <c r="F7694" s="805"/>
    </row>
    <row r="7695" spans="6:6" ht="15">
      <c r="F7695" s="805"/>
    </row>
    <row r="7696" spans="6:6" ht="15">
      <c r="F7696" s="805"/>
    </row>
    <row r="7697" spans="6:6" ht="15">
      <c r="F7697" s="805"/>
    </row>
    <row r="7698" spans="6:6" ht="15">
      <c r="F7698" s="805"/>
    </row>
    <row r="7699" spans="6:6" ht="15">
      <c r="F7699" s="805"/>
    </row>
    <row r="7700" spans="6:6" ht="15">
      <c r="F7700" s="805"/>
    </row>
    <row r="7701" spans="6:6" ht="15">
      <c r="F7701" s="805"/>
    </row>
    <row r="7702" spans="6:6" ht="15">
      <c r="F7702" s="805"/>
    </row>
    <row r="7703" spans="6:6" ht="15">
      <c r="F7703" s="805"/>
    </row>
    <row r="7704" spans="6:6" ht="15">
      <c r="F7704" s="805"/>
    </row>
    <row r="7705" spans="6:6" ht="15">
      <c r="F7705" s="805"/>
    </row>
    <row r="7706" spans="6:6" ht="15">
      <c r="F7706" s="805"/>
    </row>
    <row r="7707" spans="6:6" ht="15">
      <c r="F7707" s="805"/>
    </row>
    <row r="7708" spans="6:6" ht="15">
      <c r="F7708" s="805"/>
    </row>
    <row r="7709" spans="6:6" ht="15">
      <c r="F7709" s="805"/>
    </row>
    <row r="7710" spans="6:6" ht="15">
      <c r="F7710" s="805"/>
    </row>
    <row r="7711" spans="6:6" ht="15">
      <c r="F7711" s="805"/>
    </row>
    <row r="7712" spans="6:6" ht="15">
      <c r="F7712" s="805"/>
    </row>
    <row r="7713" spans="6:6" ht="15">
      <c r="F7713" s="805"/>
    </row>
    <row r="7714" spans="6:6" ht="15">
      <c r="F7714" s="805"/>
    </row>
    <row r="7715" spans="6:6" ht="15">
      <c r="F7715" s="805"/>
    </row>
    <row r="7716" spans="6:6" ht="15">
      <c r="F7716" s="805"/>
    </row>
    <row r="7717" spans="6:6" ht="15">
      <c r="F7717" s="805"/>
    </row>
    <row r="7718" spans="6:6" ht="15">
      <c r="F7718" s="805"/>
    </row>
    <row r="7719" spans="6:6" ht="15">
      <c r="F7719" s="805"/>
    </row>
    <row r="7720" spans="6:6" ht="15">
      <c r="F7720" s="805"/>
    </row>
    <row r="7721" spans="6:6" ht="15">
      <c r="F7721" s="805"/>
    </row>
    <row r="7722" spans="6:6" ht="15">
      <c r="F7722" s="805"/>
    </row>
    <row r="7723" spans="6:6" ht="15">
      <c r="F7723" s="805"/>
    </row>
    <row r="7724" spans="6:6" ht="15">
      <c r="F7724" s="805"/>
    </row>
    <row r="7725" spans="6:6" ht="15">
      <c r="F7725" s="805"/>
    </row>
    <row r="7726" spans="6:6" ht="15">
      <c r="F7726" s="805"/>
    </row>
    <row r="7727" spans="6:6" ht="15">
      <c r="F7727" s="805"/>
    </row>
    <row r="7728" spans="6:6" ht="15">
      <c r="F7728" s="805"/>
    </row>
    <row r="7729" spans="6:6" ht="15">
      <c r="F7729" s="805"/>
    </row>
    <row r="7730" spans="6:6" ht="15">
      <c r="F7730" s="805"/>
    </row>
    <row r="7731" spans="6:6" ht="15">
      <c r="F7731" s="805"/>
    </row>
    <row r="7732" spans="6:6" ht="15">
      <c r="F7732" s="805"/>
    </row>
    <row r="7733" spans="6:6" ht="15">
      <c r="F7733" s="805"/>
    </row>
    <row r="7734" spans="6:6" ht="15">
      <c r="F7734" s="805"/>
    </row>
    <row r="7735" spans="6:6" ht="15">
      <c r="F7735" s="805"/>
    </row>
    <row r="7736" spans="6:6" ht="15">
      <c r="F7736" s="805"/>
    </row>
    <row r="7737" spans="6:6" ht="15">
      <c r="F7737" s="805"/>
    </row>
    <row r="7738" spans="6:6" ht="15">
      <c r="F7738" s="805"/>
    </row>
    <row r="7739" spans="6:6" ht="15">
      <c r="F7739" s="805"/>
    </row>
    <row r="7740" spans="6:6" ht="15">
      <c r="F7740" s="805"/>
    </row>
    <row r="7741" spans="6:6" ht="15">
      <c r="F7741" s="805"/>
    </row>
    <row r="7742" spans="6:6" ht="15">
      <c r="F7742" s="805"/>
    </row>
    <row r="7743" spans="6:6" ht="15">
      <c r="F7743" s="805"/>
    </row>
    <row r="7744" spans="6:6" ht="15">
      <c r="F7744" s="805"/>
    </row>
    <row r="7745" spans="6:6" ht="15">
      <c r="F7745" s="805"/>
    </row>
    <row r="7746" spans="6:6" ht="15">
      <c r="F7746" s="805"/>
    </row>
    <row r="7747" spans="6:6" ht="15">
      <c r="F7747" s="805"/>
    </row>
    <row r="7748" spans="6:6" ht="15">
      <c r="F7748" s="805"/>
    </row>
    <row r="7749" spans="6:6" ht="15">
      <c r="F7749" s="805"/>
    </row>
    <row r="7750" spans="6:6" ht="15">
      <c r="F7750" s="805"/>
    </row>
    <row r="7751" spans="6:6" ht="15">
      <c r="F7751" s="805"/>
    </row>
    <row r="7752" spans="6:6" ht="15">
      <c r="F7752" s="805"/>
    </row>
    <row r="7753" spans="6:6" ht="15">
      <c r="F7753" s="805"/>
    </row>
    <row r="7754" spans="6:6" ht="15">
      <c r="F7754" s="805"/>
    </row>
    <row r="7755" spans="6:6" ht="15">
      <c r="F7755" s="805"/>
    </row>
    <row r="7756" spans="6:6" ht="15">
      <c r="F7756" s="805"/>
    </row>
    <row r="7757" spans="6:6" ht="15">
      <c r="F7757" s="805"/>
    </row>
    <row r="7758" spans="6:6" ht="15">
      <c r="F7758" s="805"/>
    </row>
    <row r="7759" spans="6:6" ht="15">
      <c r="F7759" s="805"/>
    </row>
    <row r="7760" spans="6:6" ht="15">
      <c r="F7760" s="805"/>
    </row>
    <row r="7761" spans="6:6" ht="15">
      <c r="F7761" s="805"/>
    </row>
    <row r="7762" spans="6:6" ht="15">
      <c r="F7762" s="805"/>
    </row>
    <row r="7763" spans="6:6" ht="15">
      <c r="F7763" s="805"/>
    </row>
    <row r="7764" spans="6:6" ht="15">
      <c r="F7764" s="805"/>
    </row>
    <row r="7765" spans="6:6" ht="15">
      <c r="F7765" s="805"/>
    </row>
    <row r="7766" spans="6:6" ht="15">
      <c r="F7766" s="805"/>
    </row>
    <row r="7767" spans="6:6" ht="15">
      <c r="F7767" s="805"/>
    </row>
    <row r="7768" spans="6:6" ht="15">
      <c r="F7768" s="805"/>
    </row>
    <row r="7769" spans="6:6" ht="15">
      <c r="F7769" s="805"/>
    </row>
    <row r="7770" spans="6:6" ht="15">
      <c r="F7770" s="805"/>
    </row>
    <row r="7771" spans="6:6" ht="15">
      <c r="F7771" s="805"/>
    </row>
    <row r="7772" spans="6:6" ht="15">
      <c r="F7772" s="805"/>
    </row>
    <row r="7773" spans="6:6" ht="15">
      <c r="F7773" s="805"/>
    </row>
    <row r="7774" spans="6:6" ht="15">
      <c r="F7774" s="805"/>
    </row>
    <row r="7775" spans="6:6" ht="15">
      <c r="F7775" s="805"/>
    </row>
    <row r="7776" spans="6:6" ht="15">
      <c r="F7776" s="805"/>
    </row>
    <row r="7777" spans="6:6" ht="15">
      <c r="F7777" s="805"/>
    </row>
    <row r="7778" spans="6:6" ht="15">
      <c r="F7778" s="805"/>
    </row>
    <row r="7779" spans="6:6" ht="15">
      <c r="F7779" s="805"/>
    </row>
    <row r="7780" spans="6:6" ht="15">
      <c r="F7780" s="805"/>
    </row>
    <row r="7781" spans="6:6" ht="15">
      <c r="F7781" s="805"/>
    </row>
    <row r="7782" spans="6:6" ht="15">
      <c r="F7782" s="805"/>
    </row>
    <row r="7783" spans="6:6" ht="15">
      <c r="F7783" s="805"/>
    </row>
    <row r="7784" spans="6:6" ht="15">
      <c r="F7784" s="805"/>
    </row>
    <row r="7785" spans="6:6" ht="15">
      <c r="F7785" s="805"/>
    </row>
    <row r="7786" spans="6:6" ht="15">
      <c r="F7786" s="805"/>
    </row>
    <row r="7787" spans="6:6" ht="15">
      <c r="F7787" s="805"/>
    </row>
    <row r="7788" spans="6:6" ht="15">
      <c r="F7788" s="805"/>
    </row>
    <row r="7789" spans="6:6" ht="15">
      <c r="F7789" s="805"/>
    </row>
    <row r="7790" spans="6:6" ht="15">
      <c r="F7790" s="805"/>
    </row>
    <row r="7791" spans="6:6" ht="15">
      <c r="F7791" s="805"/>
    </row>
    <row r="7792" spans="6:6" ht="15">
      <c r="F7792" s="805"/>
    </row>
    <row r="7793" spans="6:6" ht="15">
      <c r="F7793" s="805"/>
    </row>
    <row r="7794" spans="6:6" ht="15">
      <c r="F7794" s="805"/>
    </row>
    <row r="7795" spans="6:6" ht="15">
      <c r="F7795" s="805"/>
    </row>
    <row r="7796" spans="6:6" ht="15">
      <c r="F7796" s="805"/>
    </row>
    <row r="7797" spans="6:6" ht="15">
      <c r="F7797" s="805"/>
    </row>
    <row r="7798" spans="6:6" ht="15">
      <c r="F7798" s="805"/>
    </row>
    <row r="7799" spans="6:6" ht="15">
      <c r="F7799" s="805"/>
    </row>
    <row r="7800" spans="6:6" ht="15">
      <c r="F7800" s="805"/>
    </row>
    <row r="7801" spans="6:6" ht="15">
      <c r="F7801" s="805"/>
    </row>
    <row r="7802" spans="6:6" ht="15">
      <c r="F7802" s="805"/>
    </row>
    <row r="7803" spans="6:6" ht="15">
      <c r="F7803" s="805"/>
    </row>
    <row r="7804" spans="6:6" ht="15">
      <c r="F7804" s="805"/>
    </row>
    <row r="7805" spans="6:6" ht="15">
      <c r="F7805" s="805"/>
    </row>
    <row r="7806" spans="6:6" ht="15">
      <c r="F7806" s="805"/>
    </row>
    <row r="7807" spans="6:6" ht="15">
      <c r="F7807" s="805"/>
    </row>
    <row r="7808" spans="6:6" ht="15">
      <c r="F7808" s="805"/>
    </row>
    <row r="7809" spans="6:6" ht="15">
      <c r="F7809" s="805"/>
    </row>
    <row r="7810" spans="6:6" ht="15">
      <c r="F7810" s="805"/>
    </row>
    <row r="7811" spans="6:6" ht="15">
      <c r="F7811" s="805"/>
    </row>
    <row r="7812" spans="6:6" ht="15">
      <c r="F7812" s="805"/>
    </row>
    <row r="7813" spans="6:6" ht="15">
      <c r="F7813" s="805"/>
    </row>
    <row r="7814" spans="6:6" ht="15">
      <c r="F7814" s="805"/>
    </row>
    <row r="7815" spans="6:6" ht="15">
      <c r="F7815" s="805"/>
    </row>
    <row r="7816" spans="6:6" ht="15">
      <c r="F7816" s="805"/>
    </row>
    <row r="7817" spans="6:6" ht="15">
      <c r="F7817" s="805"/>
    </row>
    <row r="7818" spans="6:6" ht="15">
      <c r="F7818" s="805"/>
    </row>
    <row r="7819" spans="6:6" ht="15">
      <c r="F7819" s="805"/>
    </row>
    <row r="7820" spans="6:6" ht="15">
      <c r="F7820" s="805"/>
    </row>
    <row r="7821" spans="6:6" ht="15">
      <c r="F7821" s="805"/>
    </row>
    <row r="7822" spans="6:6" ht="15">
      <c r="F7822" s="805"/>
    </row>
    <row r="7823" spans="6:6" ht="15">
      <c r="F7823" s="805"/>
    </row>
    <row r="7824" spans="6:6" ht="15">
      <c r="F7824" s="805"/>
    </row>
    <row r="7825" spans="6:6" ht="15">
      <c r="F7825" s="805"/>
    </row>
    <row r="7826" spans="6:6" ht="15">
      <c r="F7826" s="805"/>
    </row>
    <row r="7827" spans="6:6" ht="15">
      <c r="F7827" s="805"/>
    </row>
    <row r="7828" spans="6:6" ht="15">
      <c r="F7828" s="805"/>
    </row>
    <row r="7829" spans="6:6" ht="15">
      <c r="F7829" s="805"/>
    </row>
    <row r="7830" spans="6:6" ht="15">
      <c r="F7830" s="805"/>
    </row>
    <row r="7831" spans="6:6" ht="15">
      <c r="F7831" s="805"/>
    </row>
    <row r="7832" spans="6:6" ht="15">
      <c r="F7832" s="805"/>
    </row>
    <row r="7833" spans="6:6" ht="15">
      <c r="F7833" s="805"/>
    </row>
    <row r="7834" spans="6:6" ht="15">
      <c r="F7834" s="805"/>
    </row>
    <row r="7835" spans="6:6" ht="15">
      <c r="F7835" s="805"/>
    </row>
    <row r="7836" spans="6:6" ht="15">
      <c r="F7836" s="805"/>
    </row>
    <row r="7837" spans="6:6" ht="15">
      <c r="F7837" s="805"/>
    </row>
    <row r="7838" spans="6:6" ht="15">
      <c r="F7838" s="805"/>
    </row>
    <row r="7839" spans="6:6" ht="15">
      <c r="F7839" s="805"/>
    </row>
    <row r="7840" spans="6:6" ht="15">
      <c r="F7840" s="805"/>
    </row>
    <row r="7841" spans="6:6" ht="15">
      <c r="F7841" s="805"/>
    </row>
    <row r="7842" spans="6:6" ht="15">
      <c r="F7842" s="805"/>
    </row>
    <row r="7843" spans="6:6" ht="15">
      <c r="F7843" s="805"/>
    </row>
    <row r="7844" spans="6:6" ht="15">
      <c r="F7844" s="805"/>
    </row>
    <row r="7845" spans="6:6" ht="15">
      <c r="F7845" s="805"/>
    </row>
    <row r="7846" spans="6:6" ht="15">
      <c r="F7846" s="805"/>
    </row>
    <row r="7847" spans="6:6" ht="15">
      <c r="F7847" s="805"/>
    </row>
    <row r="7848" spans="6:6" ht="15">
      <c r="F7848" s="805"/>
    </row>
    <row r="7849" spans="6:6" ht="15">
      <c r="F7849" s="805"/>
    </row>
    <row r="7850" spans="6:6" ht="15">
      <c r="F7850" s="805"/>
    </row>
    <row r="7851" spans="6:6" ht="15">
      <c r="F7851" s="805"/>
    </row>
    <row r="7852" spans="6:6" ht="15">
      <c r="F7852" s="805"/>
    </row>
    <row r="7853" spans="6:6" ht="15">
      <c r="F7853" s="805"/>
    </row>
    <row r="7854" spans="6:6" ht="15">
      <c r="F7854" s="805"/>
    </row>
    <row r="7855" spans="6:6" ht="15">
      <c r="F7855" s="805"/>
    </row>
    <row r="7856" spans="6:6" ht="15">
      <c r="F7856" s="805"/>
    </row>
    <row r="7857" spans="6:6" ht="15">
      <c r="F7857" s="805"/>
    </row>
    <row r="7858" spans="6:6" ht="15">
      <c r="F7858" s="805"/>
    </row>
    <row r="7859" spans="6:6" ht="15">
      <c r="F7859" s="805"/>
    </row>
    <row r="7860" spans="6:6" ht="15">
      <c r="F7860" s="805"/>
    </row>
    <row r="7861" spans="6:6" ht="15">
      <c r="F7861" s="805"/>
    </row>
    <row r="7862" spans="6:6" ht="15">
      <c r="F7862" s="805"/>
    </row>
    <row r="7863" spans="6:6" ht="15">
      <c r="F7863" s="805"/>
    </row>
    <row r="7864" spans="6:6" ht="15">
      <c r="F7864" s="805"/>
    </row>
    <row r="7865" spans="6:6" ht="15">
      <c r="F7865" s="805"/>
    </row>
    <row r="7866" spans="6:6" ht="15">
      <c r="F7866" s="805"/>
    </row>
    <row r="7867" spans="6:6" ht="15">
      <c r="F7867" s="805"/>
    </row>
    <row r="7868" spans="6:6" ht="15">
      <c r="F7868" s="805"/>
    </row>
    <row r="7869" spans="6:6" ht="15">
      <c r="F7869" s="805"/>
    </row>
    <row r="7870" spans="6:6" ht="15">
      <c r="F7870" s="805"/>
    </row>
    <row r="7871" spans="6:6" ht="15">
      <c r="F7871" s="805"/>
    </row>
    <row r="7872" spans="6:6" ht="15">
      <c r="F7872" s="805"/>
    </row>
    <row r="7873" spans="6:6" ht="15">
      <c r="F7873" s="805"/>
    </row>
    <row r="7874" spans="6:6" ht="15">
      <c r="F7874" s="805"/>
    </row>
    <row r="7875" spans="6:6" ht="15">
      <c r="F7875" s="805"/>
    </row>
    <row r="7876" spans="6:6" ht="15">
      <c r="F7876" s="805"/>
    </row>
    <row r="7877" spans="6:6" ht="15">
      <c r="F7877" s="805"/>
    </row>
    <row r="7878" spans="6:6" ht="15">
      <c r="F7878" s="805"/>
    </row>
    <row r="7879" spans="6:6" ht="15">
      <c r="F7879" s="805"/>
    </row>
    <row r="7880" spans="6:6" ht="15">
      <c r="F7880" s="805"/>
    </row>
    <row r="7881" spans="6:6" ht="15">
      <c r="F7881" s="805"/>
    </row>
    <row r="7882" spans="6:6" ht="15">
      <c r="F7882" s="805"/>
    </row>
    <row r="7883" spans="6:6" ht="15">
      <c r="F7883" s="805"/>
    </row>
    <row r="7884" spans="6:6" ht="15">
      <c r="F7884" s="805"/>
    </row>
    <row r="7885" spans="6:6" ht="15">
      <c r="F7885" s="805"/>
    </row>
    <row r="7886" spans="6:6" ht="15">
      <c r="F7886" s="805"/>
    </row>
    <row r="7887" spans="6:6" ht="15">
      <c r="F7887" s="805"/>
    </row>
    <row r="7888" spans="6:6" ht="15">
      <c r="F7888" s="805"/>
    </row>
    <row r="7889" spans="6:6" ht="15">
      <c r="F7889" s="805"/>
    </row>
    <row r="7890" spans="6:6" ht="15">
      <c r="F7890" s="805"/>
    </row>
    <row r="7891" spans="6:6" ht="15">
      <c r="F7891" s="805"/>
    </row>
    <row r="7892" spans="6:6" ht="15">
      <c r="F7892" s="805"/>
    </row>
    <row r="7893" spans="6:6" ht="15">
      <c r="F7893" s="805"/>
    </row>
    <row r="7894" spans="6:6" ht="15">
      <c r="F7894" s="805"/>
    </row>
    <row r="7895" spans="6:6" ht="15">
      <c r="F7895" s="805"/>
    </row>
    <row r="7896" spans="6:6" ht="15">
      <c r="F7896" s="805"/>
    </row>
    <row r="7897" spans="6:6" ht="15">
      <c r="F7897" s="805"/>
    </row>
    <row r="7898" spans="6:6" ht="15">
      <c r="F7898" s="805"/>
    </row>
    <row r="7899" spans="6:6" ht="15">
      <c r="F7899" s="805"/>
    </row>
    <row r="7900" spans="6:6" ht="15">
      <c r="F7900" s="805"/>
    </row>
    <row r="7901" spans="6:6" ht="15">
      <c r="F7901" s="805"/>
    </row>
    <row r="7902" spans="6:6" ht="15">
      <c r="F7902" s="805"/>
    </row>
    <row r="7903" spans="6:6" ht="15">
      <c r="F7903" s="805"/>
    </row>
    <row r="7904" spans="6:6" ht="15">
      <c r="F7904" s="805"/>
    </row>
    <row r="7905" spans="6:6" ht="15">
      <c r="F7905" s="805"/>
    </row>
    <row r="7906" spans="6:6" ht="15">
      <c r="F7906" s="805"/>
    </row>
    <row r="7907" spans="6:6" ht="15">
      <c r="F7907" s="805"/>
    </row>
    <row r="7908" spans="6:6" ht="15">
      <c r="F7908" s="805"/>
    </row>
    <row r="7909" spans="6:6" ht="15">
      <c r="F7909" s="805"/>
    </row>
    <row r="7910" spans="6:6" ht="15">
      <c r="F7910" s="805"/>
    </row>
    <row r="7911" spans="6:6" ht="15">
      <c r="F7911" s="805"/>
    </row>
    <row r="7912" spans="6:6" ht="15">
      <c r="F7912" s="805"/>
    </row>
    <row r="7913" spans="6:6" ht="15">
      <c r="F7913" s="805"/>
    </row>
    <row r="7914" spans="6:6" ht="15">
      <c r="F7914" s="805"/>
    </row>
    <row r="7915" spans="6:6" ht="15">
      <c r="F7915" s="805"/>
    </row>
    <row r="7916" spans="6:6" ht="15">
      <c r="F7916" s="805"/>
    </row>
    <row r="7917" spans="6:6" ht="15">
      <c r="F7917" s="805"/>
    </row>
    <row r="7918" spans="6:6" ht="15">
      <c r="F7918" s="805"/>
    </row>
    <row r="7919" spans="6:6" ht="15">
      <c r="F7919" s="805"/>
    </row>
    <row r="7920" spans="6:6" ht="15">
      <c r="F7920" s="805"/>
    </row>
    <row r="7921" spans="6:6" ht="15">
      <c r="F7921" s="805"/>
    </row>
    <row r="7922" spans="6:6" ht="15">
      <c r="F7922" s="805"/>
    </row>
    <row r="7923" spans="6:6" ht="15">
      <c r="F7923" s="805"/>
    </row>
    <row r="7924" spans="6:6" ht="15">
      <c r="F7924" s="805"/>
    </row>
    <row r="7925" spans="6:6" ht="15">
      <c r="F7925" s="805"/>
    </row>
    <row r="7926" spans="6:6" ht="15">
      <c r="F7926" s="805"/>
    </row>
    <row r="7927" spans="6:6" ht="15">
      <c r="F7927" s="805"/>
    </row>
    <row r="7928" spans="6:6" ht="15">
      <c r="F7928" s="805"/>
    </row>
    <row r="7929" spans="6:6" ht="15">
      <c r="F7929" s="805"/>
    </row>
    <row r="7930" spans="6:6" ht="15">
      <c r="F7930" s="805"/>
    </row>
    <row r="7931" spans="6:6" ht="15">
      <c r="F7931" s="805"/>
    </row>
    <row r="7932" spans="6:6" ht="15">
      <c r="F7932" s="805"/>
    </row>
    <row r="7933" spans="6:6" ht="15">
      <c r="F7933" s="805"/>
    </row>
    <row r="7934" spans="6:6" ht="15">
      <c r="F7934" s="805"/>
    </row>
    <row r="7935" spans="6:6" ht="15">
      <c r="F7935" s="805"/>
    </row>
    <row r="7936" spans="6:6" ht="15">
      <c r="F7936" s="805"/>
    </row>
    <row r="7937" spans="6:6" ht="15">
      <c r="F7937" s="805"/>
    </row>
    <row r="7938" spans="6:6" ht="15">
      <c r="F7938" s="805"/>
    </row>
    <row r="7939" spans="6:6" ht="15">
      <c r="F7939" s="805"/>
    </row>
    <row r="7940" spans="6:6" ht="15">
      <c r="F7940" s="805"/>
    </row>
    <row r="7941" spans="6:6" ht="15">
      <c r="F7941" s="805"/>
    </row>
    <row r="7942" spans="6:6" ht="15">
      <c r="F7942" s="805"/>
    </row>
    <row r="7943" spans="6:6" ht="15">
      <c r="F7943" s="805"/>
    </row>
    <row r="7944" spans="6:6" ht="15">
      <c r="F7944" s="805"/>
    </row>
    <row r="7945" spans="6:6" ht="15">
      <c r="F7945" s="805"/>
    </row>
    <row r="7946" spans="6:6" ht="15">
      <c r="F7946" s="805"/>
    </row>
    <row r="7947" spans="6:6" ht="15">
      <c r="F7947" s="805"/>
    </row>
    <row r="7948" spans="6:6" ht="15">
      <c r="F7948" s="805"/>
    </row>
    <row r="7949" spans="6:6" ht="15">
      <c r="F7949" s="805"/>
    </row>
    <row r="7950" spans="6:6" ht="15">
      <c r="F7950" s="805"/>
    </row>
    <row r="7951" spans="6:6" ht="15">
      <c r="F7951" s="805"/>
    </row>
    <row r="7952" spans="6:6" ht="15">
      <c r="F7952" s="805"/>
    </row>
    <row r="7953" spans="6:6" ht="15">
      <c r="F7953" s="805"/>
    </row>
    <row r="7954" spans="6:6" ht="15">
      <c r="F7954" s="805"/>
    </row>
    <row r="7955" spans="6:6" ht="15">
      <c r="F7955" s="805"/>
    </row>
    <row r="7956" spans="6:6" ht="15">
      <c r="F7956" s="805"/>
    </row>
    <row r="7957" spans="6:6" ht="15">
      <c r="F7957" s="805"/>
    </row>
    <row r="7958" spans="6:6" ht="15">
      <c r="F7958" s="805"/>
    </row>
    <row r="7959" spans="6:6" ht="15">
      <c r="F7959" s="805"/>
    </row>
    <row r="7960" spans="6:6" ht="15">
      <c r="F7960" s="805"/>
    </row>
    <row r="7961" spans="6:6" ht="15">
      <c r="F7961" s="805"/>
    </row>
    <row r="7962" spans="6:6" ht="15">
      <c r="F7962" s="805"/>
    </row>
    <row r="7963" spans="6:6" ht="15">
      <c r="F7963" s="805"/>
    </row>
    <row r="7964" spans="6:6" ht="15">
      <c r="F7964" s="805"/>
    </row>
    <row r="7965" spans="6:6" ht="15">
      <c r="F7965" s="805"/>
    </row>
    <row r="7966" spans="6:6" ht="15">
      <c r="F7966" s="805"/>
    </row>
    <row r="7967" spans="6:6" ht="15">
      <c r="F7967" s="805"/>
    </row>
    <row r="7968" spans="6:6" ht="15">
      <c r="F7968" s="805"/>
    </row>
    <row r="7969" spans="6:6" ht="15">
      <c r="F7969" s="805"/>
    </row>
    <row r="7970" spans="6:6" ht="15">
      <c r="F7970" s="805"/>
    </row>
    <row r="7971" spans="6:6" ht="15">
      <c r="F7971" s="805"/>
    </row>
    <row r="7972" spans="6:6" ht="15">
      <c r="F7972" s="805"/>
    </row>
    <row r="7973" spans="6:6" ht="15">
      <c r="F7973" s="805"/>
    </row>
    <row r="7974" spans="6:6" ht="15">
      <c r="F7974" s="805"/>
    </row>
    <row r="7975" spans="6:6" ht="15">
      <c r="F7975" s="805"/>
    </row>
    <row r="7976" spans="6:6" ht="15">
      <c r="F7976" s="805"/>
    </row>
    <row r="7977" spans="6:6" ht="15">
      <c r="F7977" s="805"/>
    </row>
    <row r="7978" spans="6:6" ht="15">
      <c r="F7978" s="805"/>
    </row>
    <row r="7979" spans="6:6" ht="15">
      <c r="F7979" s="805"/>
    </row>
    <row r="7980" spans="6:6" ht="15">
      <c r="F7980" s="805"/>
    </row>
    <row r="7981" spans="6:6" ht="15">
      <c r="F7981" s="805"/>
    </row>
    <row r="7982" spans="6:6" ht="15">
      <c r="F7982" s="805"/>
    </row>
    <row r="7983" spans="6:6" ht="15">
      <c r="F7983" s="805"/>
    </row>
    <row r="7984" spans="6:6" ht="15">
      <c r="F7984" s="805"/>
    </row>
    <row r="7985" spans="6:6" ht="15">
      <c r="F7985" s="805"/>
    </row>
    <row r="7986" spans="6:6" ht="15">
      <c r="F7986" s="805"/>
    </row>
    <row r="7987" spans="6:6" ht="15">
      <c r="F7987" s="805"/>
    </row>
    <row r="7988" spans="6:6" ht="15">
      <c r="F7988" s="805"/>
    </row>
    <row r="7989" spans="6:6" ht="15">
      <c r="F7989" s="805"/>
    </row>
    <row r="7990" spans="6:6" ht="15">
      <c r="F7990" s="805"/>
    </row>
    <row r="7991" spans="6:6" ht="15">
      <c r="F7991" s="805"/>
    </row>
    <row r="7992" spans="6:6" ht="15">
      <c r="F7992" s="805"/>
    </row>
    <row r="7993" spans="6:6" ht="15">
      <c r="F7993" s="805"/>
    </row>
    <row r="7994" spans="6:6" ht="15">
      <c r="F7994" s="805"/>
    </row>
    <row r="7995" spans="6:6" ht="15">
      <c r="F7995" s="805"/>
    </row>
    <row r="7996" spans="6:6" ht="15">
      <c r="F7996" s="805"/>
    </row>
    <row r="7997" spans="6:6" ht="15">
      <c r="F7997" s="805"/>
    </row>
    <row r="7998" spans="6:6" ht="15">
      <c r="F7998" s="805"/>
    </row>
    <row r="7999" spans="6:6" ht="15">
      <c r="F7999" s="805"/>
    </row>
    <row r="8000" spans="6:6" ht="15">
      <c r="F8000" s="805"/>
    </row>
    <row r="8001" spans="6:6" ht="15">
      <c r="F8001" s="805"/>
    </row>
    <row r="8002" spans="6:6" ht="15">
      <c r="F8002" s="805"/>
    </row>
    <row r="8003" spans="6:6" ht="15">
      <c r="F8003" s="805"/>
    </row>
    <row r="8004" spans="6:6" ht="15">
      <c r="F8004" s="805"/>
    </row>
    <row r="8005" spans="6:6" ht="15">
      <c r="F8005" s="805"/>
    </row>
    <row r="8006" spans="6:6" ht="15">
      <c r="F8006" s="805"/>
    </row>
    <row r="8007" spans="6:6" ht="15">
      <c r="F8007" s="805"/>
    </row>
    <row r="8008" spans="6:6" ht="15">
      <c r="F8008" s="805"/>
    </row>
    <row r="8009" spans="6:6" ht="15">
      <c r="F8009" s="805"/>
    </row>
    <row r="8010" spans="6:6" ht="15">
      <c r="F8010" s="805"/>
    </row>
    <row r="8011" spans="6:6" ht="15">
      <c r="F8011" s="805"/>
    </row>
    <row r="8012" spans="6:6" ht="15">
      <c r="F8012" s="805"/>
    </row>
    <row r="8013" spans="6:6" ht="15">
      <c r="F8013" s="805"/>
    </row>
    <row r="8014" spans="6:6" ht="15">
      <c r="F8014" s="805"/>
    </row>
    <row r="8015" spans="6:6" ht="15">
      <c r="F8015" s="805"/>
    </row>
    <row r="8016" spans="6:6" ht="15">
      <c r="F8016" s="805"/>
    </row>
    <row r="8017" spans="6:6" ht="15">
      <c r="F8017" s="805"/>
    </row>
    <row r="8018" spans="6:6" ht="15">
      <c r="F8018" s="805"/>
    </row>
    <row r="8019" spans="6:6" ht="15">
      <c r="F8019" s="805"/>
    </row>
    <row r="8020" spans="6:6" ht="15">
      <c r="F8020" s="805"/>
    </row>
    <row r="8021" spans="6:6" ht="15">
      <c r="F8021" s="805"/>
    </row>
    <row r="8022" spans="6:6" ht="15">
      <c r="F8022" s="805"/>
    </row>
    <row r="8023" spans="6:6" ht="15">
      <c r="F8023" s="805"/>
    </row>
    <row r="8024" spans="6:6" ht="15">
      <c r="F8024" s="805"/>
    </row>
    <row r="8025" spans="6:6" ht="15">
      <c r="F8025" s="805"/>
    </row>
    <row r="8026" spans="6:6" ht="15">
      <c r="F8026" s="805"/>
    </row>
    <row r="8027" spans="6:6" ht="15">
      <c r="F8027" s="805"/>
    </row>
    <row r="8028" spans="6:6" ht="15">
      <c r="F8028" s="805"/>
    </row>
    <row r="8029" spans="6:6" ht="15">
      <c r="F8029" s="805"/>
    </row>
    <row r="8030" spans="6:6" ht="15">
      <c r="F8030" s="805"/>
    </row>
    <row r="8031" spans="6:6" ht="15">
      <c r="F8031" s="805"/>
    </row>
    <row r="8032" spans="6:6" ht="15">
      <c r="F8032" s="805"/>
    </row>
    <row r="8033" spans="6:6" ht="15">
      <c r="F8033" s="805"/>
    </row>
    <row r="8034" spans="6:6" ht="15">
      <c r="F8034" s="805"/>
    </row>
    <row r="8035" spans="6:6" ht="15">
      <c r="F8035" s="805"/>
    </row>
    <row r="8036" spans="6:6" ht="15">
      <c r="F8036" s="805"/>
    </row>
    <row r="8037" spans="6:6" ht="15">
      <c r="F8037" s="805"/>
    </row>
    <row r="8038" spans="6:6" ht="15">
      <c r="F8038" s="805"/>
    </row>
    <row r="8039" spans="6:6" ht="15">
      <c r="F8039" s="805"/>
    </row>
    <row r="8040" spans="6:6" ht="15">
      <c r="F8040" s="805"/>
    </row>
    <row r="8041" spans="6:6" ht="15">
      <c r="F8041" s="805"/>
    </row>
    <row r="8042" spans="6:6" ht="15">
      <c r="F8042" s="805"/>
    </row>
    <row r="8043" spans="6:6" ht="15">
      <c r="F8043" s="805"/>
    </row>
    <row r="8044" spans="6:6" ht="15">
      <c r="F8044" s="805"/>
    </row>
    <row r="8045" spans="6:6" ht="15">
      <c r="F8045" s="805"/>
    </row>
    <row r="8046" spans="6:6" ht="15">
      <c r="F8046" s="805"/>
    </row>
    <row r="8047" spans="6:6" ht="15">
      <c r="F8047" s="805"/>
    </row>
    <row r="8048" spans="6:6" ht="15">
      <c r="F8048" s="805"/>
    </row>
    <row r="8049" spans="6:6" ht="15">
      <c r="F8049" s="805"/>
    </row>
    <row r="8050" spans="6:6" ht="15">
      <c r="F8050" s="805"/>
    </row>
    <row r="8051" spans="6:6" ht="15">
      <c r="F8051" s="805"/>
    </row>
    <row r="8052" spans="6:6" ht="15">
      <c r="F8052" s="805"/>
    </row>
    <row r="8053" spans="6:6" ht="15">
      <c r="F8053" s="805"/>
    </row>
    <row r="8054" spans="6:6" ht="15">
      <c r="F8054" s="805"/>
    </row>
    <row r="8055" spans="6:6" ht="15">
      <c r="F8055" s="805"/>
    </row>
    <row r="8056" spans="6:6" ht="15">
      <c r="F8056" s="805"/>
    </row>
    <row r="8057" spans="6:6" ht="15">
      <c r="F8057" s="805"/>
    </row>
    <row r="8058" spans="6:6" ht="15">
      <c r="F8058" s="805"/>
    </row>
    <row r="8059" spans="6:6" ht="15">
      <c r="F8059" s="805"/>
    </row>
    <row r="8060" spans="6:6" ht="15">
      <c r="F8060" s="805"/>
    </row>
    <row r="8061" spans="6:6" ht="15">
      <c r="F8061" s="805"/>
    </row>
    <row r="8062" spans="6:6" ht="15">
      <c r="F8062" s="805"/>
    </row>
    <row r="8063" spans="6:6" ht="15">
      <c r="F8063" s="805"/>
    </row>
    <row r="8064" spans="6:6" ht="15">
      <c r="F8064" s="805"/>
    </row>
    <row r="8065" spans="6:6" ht="15">
      <c r="F8065" s="805"/>
    </row>
    <row r="8066" spans="6:6" ht="15">
      <c r="F8066" s="805"/>
    </row>
    <row r="8067" spans="6:6" ht="15">
      <c r="F8067" s="805"/>
    </row>
    <row r="8068" spans="6:6" ht="15">
      <c r="F8068" s="805"/>
    </row>
    <row r="8069" spans="6:6" ht="15">
      <c r="F8069" s="805"/>
    </row>
    <row r="8070" spans="6:6" ht="15">
      <c r="F8070" s="805"/>
    </row>
    <row r="8071" spans="6:6" ht="15">
      <c r="F8071" s="805"/>
    </row>
    <row r="8072" spans="6:6" ht="15">
      <c r="F8072" s="805"/>
    </row>
    <row r="8073" spans="6:6" ht="15">
      <c r="F8073" s="805"/>
    </row>
    <row r="8074" spans="6:6" ht="15">
      <c r="F8074" s="805"/>
    </row>
    <row r="8075" spans="6:6" ht="15">
      <c r="F8075" s="805"/>
    </row>
    <row r="8076" spans="6:6" ht="15">
      <c r="F8076" s="805"/>
    </row>
    <row r="8077" spans="6:6" ht="15">
      <c r="F8077" s="805"/>
    </row>
    <row r="8078" spans="6:6" ht="15">
      <c r="F8078" s="805"/>
    </row>
    <row r="8079" spans="6:6" ht="15">
      <c r="F8079" s="805"/>
    </row>
    <row r="8080" spans="6:6" ht="15">
      <c r="F8080" s="805"/>
    </row>
    <row r="8081" spans="6:6" ht="15">
      <c r="F8081" s="805"/>
    </row>
    <row r="8082" spans="6:6" ht="15">
      <c r="F8082" s="805"/>
    </row>
    <row r="8083" spans="6:6" ht="15">
      <c r="F8083" s="805"/>
    </row>
    <row r="8084" spans="6:6" ht="15">
      <c r="F8084" s="805"/>
    </row>
    <row r="8085" spans="6:6" ht="15">
      <c r="F8085" s="805"/>
    </row>
    <row r="8086" spans="6:6" ht="15">
      <c r="F8086" s="805"/>
    </row>
    <row r="8087" spans="6:6" ht="15">
      <c r="F8087" s="805"/>
    </row>
    <row r="8088" spans="6:6" ht="15">
      <c r="F8088" s="805"/>
    </row>
    <row r="8089" spans="6:6" ht="15">
      <c r="F8089" s="805"/>
    </row>
    <row r="8090" spans="6:6" ht="15">
      <c r="F8090" s="805"/>
    </row>
    <row r="8091" spans="6:6" ht="15">
      <c r="F8091" s="805"/>
    </row>
    <row r="8092" spans="6:6" ht="15">
      <c r="F8092" s="805"/>
    </row>
    <row r="8093" spans="6:6" ht="15">
      <c r="F8093" s="805"/>
    </row>
    <row r="8094" spans="6:6" ht="15">
      <c r="F8094" s="805"/>
    </row>
    <row r="8095" spans="6:6" ht="15">
      <c r="F8095" s="805"/>
    </row>
    <row r="8096" spans="6:6" ht="15">
      <c r="F8096" s="805"/>
    </row>
    <row r="8097" spans="6:6" ht="15">
      <c r="F8097" s="805"/>
    </row>
    <row r="8098" spans="6:6" ht="15">
      <c r="F8098" s="805"/>
    </row>
    <row r="8099" spans="6:6" ht="15">
      <c r="F8099" s="805"/>
    </row>
    <row r="8100" spans="6:6" ht="15">
      <c r="F8100" s="805"/>
    </row>
    <row r="8101" spans="6:6" ht="15">
      <c r="F8101" s="805"/>
    </row>
    <row r="8102" spans="6:6" ht="15">
      <c r="F8102" s="805"/>
    </row>
    <row r="8103" spans="6:6" ht="15">
      <c r="F8103" s="805"/>
    </row>
    <row r="8104" spans="6:6" ht="15">
      <c r="F8104" s="805"/>
    </row>
    <row r="8105" spans="6:6" ht="15">
      <c r="F8105" s="805"/>
    </row>
    <row r="8106" spans="6:6" ht="15">
      <c r="F8106" s="805"/>
    </row>
    <row r="8107" spans="6:6" ht="15">
      <c r="F8107" s="805"/>
    </row>
    <row r="8108" spans="6:6" ht="15">
      <c r="F8108" s="805"/>
    </row>
    <row r="8109" spans="6:6" ht="15">
      <c r="F8109" s="805"/>
    </row>
    <row r="8110" spans="6:6" ht="15">
      <c r="F8110" s="805"/>
    </row>
    <row r="8111" spans="6:6" ht="15">
      <c r="F8111" s="805"/>
    </row>
    <row r="8112" spans="6:6" ht="15">
      <c r="F8112" s="805"/>
    </row>
    <row r="8113" spans="6:6" ht="15">
      <c r="F8113" s="805"/>
    </row>
    <row r="8114" spans="6:6" ht="15">
      <c r="F8114" s="805"/>
    </row>
    <row r="8115" spans="6:6" ht="15">
      <c r="F8115" s="805"/>
    </row>
    <row r="8116" spans="6:6" ht="15">
      <c r="F8116" s="805"/>
    </row>
    <row r="8117" spans="6:6" ht="15">
      <c r="F8117" s="805"/>
    </row>
    <row r="8118" spans="6:6" ht="15">
      <c r="F8118" s="805"/>
    </row>
    <row r="8119" spans="6:6" ht="15">
      <c r="F8119" s="805"/>
    </row>
    <row r="8120" spans="6:6" ht="15">
      <c r="F8120" s="805"/>
    </row>
    <row r="8121" spans="6:6" ht="15">
      <c r="F8121" s="805"/>
    </row>
    <row r="8122" spans="6:6" ht="15">
      <c r="F8122" s="805"/>
    </row>
    <row r="8123" spans="6:6" ht="15">
      <c r="F8123" s="805"/>
    </row>
    <row r="8124" spans="6:6" ht="15">
      <c r="F8124" s="805"/>
    </row>
    <row r="8125" spans="6:6" ht="15">
      <c r="F8125" s="805"/>
    </row>
    <row r="8126" spans="6:6" ht="15">
      <c r="F8126" s="805"/>
    </row>
    <row r="8127" spans="6:6" ht="15">
      <c r="F8127" s="805"/>
    </row>
    <row r="8128" spans="6:6" ht="15">
      <c r="F8128" s="805"/>
    </row>
    <row r="8129" spans="6:6" ht="15">
      <c r="F8129" s="805"/>
    </row>
    <row r="8130" spans="6:6" ht="15">
      <c r="F8130" s="805"/>
    </row>
    <row r="8131" spans="6:6" ht="15">
      <c r="F8131" s="805"/>
    </row>
    <row r="8132" spans="6:6" ht="15">
      <c r="F8132" s="805"/>
    </row>
    <row r="8133" spans="6:6" ht="15">
      <c r="F8133" s="805"/>
    </row>
    <row r="8134" spans="6:6" ht="15">
      <c r="F8134" s="805"/>
    </row>
    <row r="8135" spans="6:6" ht="15">
      <c r="F8135" s="805"/>
    </row>
    <row r="8136" spans="6:6" ht="15">
      <c r="F8136" s="805"/>
    </row>
    <row r="8137" spans="6:6" ht="15">
      <c r="F8137" s="805"/>
    </row>
    <row r="8138" spans="6:6" ht="15">
      <c r="F8138" s="805"/>
    </row>
    <row r="8139" spans="6:6" ht="15">
      <c r="F8139" s="805"/>
    </row>
    <row r="8140" spans="6:6" ht="15">
      <c r="F8140" s="805"/>
    </row>
    <row r="8141" spans="6:6" ht="15">
      <c r="F8141" s="805"/>
    </row>
    <row r="8142" spans="6:6" ht="15">
      <c r="F8142" s="805"/>
    </row>
    <row r="8143" spans="6:6" ht="15">
      <c r="F8143" s="805"/>
    </row>
    <row r="8144" spans="6:6" ht="15">
      <c r="F8144" s="805"/>
    </row>
    <row r="8145" spans="6:6" ht="15">
      <c r="F8145" s="805"/>
    </row>
    <row r="8146" spans="6:6" ht="15">
      <c r="F8146" s="805"/>
    </row>
    <row r="8147" spans="6:6" ht="15">
      <c r="F8147" s="805"/>
    </row>
    <row r="8148" spans="6:6" ht="15">
      <c r="F8148" s="805"/>
    </row>
    <row r="8149" spans="6:6" ht="15">
      <c r="F8149" s="805"/>
    </row>
    <row r="8150" spans="6:6" ht="15">
      <c r="F8150" s="805"/>
    </row>
    <row r="8151" spans="6:6" ht="15">
      <c r="F8151" s="805"/>
    </row>
    <row r="8152" spans="6:6" ht="15">
      <c r="F8152" s="805"/>
    </row>
    <row r="8153" spans="6:6" ht="15">
      <c r="F8153" s="805"/>
    </row>
    <row r="8154" spans="6:6" ht="15">
      <c r="F8154" s="805"/>
    </row>
    <row r="8155" spans="6:6" ht="15">
      <c r="F8155" s="805"/>
    </row>
    <row r="8156" spans="6:6" ht="15">
      <c r="F8156" s="805"/>
    </row>
    <row r="8157" spans="6:6" ht="15">
      <c r="F8157" s="805"/>
    </row>
    <row r="8158" spans="6:6" ht="15">
      <c r="F8158" s="805"/>
    </row>
    <row r="8159" spans="6:6" ht="15">
      <c r="F8159" s="805"/>
    </row>
    <row r="8160" spans="6:6" ht="15">
      <c r="F8160" s="805"/>
    </row>
    <row r="8161" spans="6:6" ht="15">
      <c r="F8161" s="805"/>
    </row>
    <row r="8162" spans="6:6" ht="15">
      <c r="F8162" s="805"/>
    </row>
    <row r="8163" spans="6:6" ht="15">
      <c r="F8163" s="805"/>
    </row>
    <row r="8164" spans="6:6" ht="15">
      <c r="F8164" s="805"/>
    </row>
    <row r="8165" spans="6:6" ht="15">
      <c r="F8165" s="805"/>
    </row>
    <row r="8166" spans="6:6" ht="15">
      <c r="F8166" s="805"/>
    </row>
    <row r="8167" spans="6:6" ht="15">
      <c r="F8167" s="805"/>
    </row>
    <row r="8168" spans="6:6" ht="15">
      <c r="F8168" s="805"/>
    </row>
    <row r="8169" spans="6:6" ht="15">
      <c r="F8169" s="805"/>
    </row>
    <row r="8170" spans="6:6" ht="15">
      <c r="F8170" s="805"/>
    </row>
    <row r="8171" spans="6:6" ht="15">
      <c r="F8171" s="805"/>
    </row>
    <row r="8172" spans="6:6" ht="15">
      <c r="F8172" s="805"/>
    </row>
    <row r="8173" spans="6:6" ht="15">
      <c r="F8173" s="805"/>
    </row>
    <row r="8174" spans="6:6" ht="15">
      <c r="F8174" s="805"/>
    </row>
    <row r="8175" spans="6:6" ht="15">
      <c r="F8175" s="805"/>
    </row>
    <row r="8176" spans="6:6" ht="15">
      <c r="F8176" s="805"/>
    </row>
    <row r="8177" spans="6:6" ht="15">
      <c r="F8177" s="805"/>
    </row>
    <row r="8178" spans="6:6" ht="15">
      <c r="F8178" s="805"/>
    </row>
    <row r="8179" spans="6:6" ht="15">
      <c r="F8179" s="805"/>
    </row>
    <row r="8180" spans="6:6" ht="15">
      <c r="F8180" s="805"/>
    </row>
    <row r="8181" spans="6:6" ht="15">
      <c r="F8181" s="805"/>
    </row>
    <row r="8182" spans="6:6" ht="15">
      <c r="F8182" s="805"/>
    </row>
    <row r="8183" spans="6:6" ht="15">
      <c r="F8183" s="805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45" right="0.45" top="0.5" bottom="0.5" header="0.3" footer="0.3"/>
  <pageSetup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Bac </vt:lpstr>
      <vt:lpstr>ԱՄՓՈՓ </vt:lpstr>
      <vt:lpstr>2. փոխհատուցում</vt:lpstr>
      <vt:lpstr>ln 1</vt:lpstr>
      <vt:lpstr>ծավալաթերթ հայ.</vt:lpstr>
      <vt:lpstr>ծավալաթերթ ռուս.</vt:lpstr>
      <vt:lpstr>12.2025</vt:lpstr>
      <vt:lpstr>'2. փոխհատուցում'!Заголовки_для_печати</vt:lpstr>
      <vt:lpstr>'ln 1'!Заголовки_для_печати</vt:lpstr>
      <vt:lpstr>'ծավալաթերթ հայ.'!Заголовки_для_печати</vt:lpstr>
      <vt:lpstr>'ծավալաթերթ ռուս.'!Заголовки_для_печати</vt:lpstr>
      <vt:lpstr>'2. փոխհատուցում'!Область_печати</vt:lpstr>
      <vt:lpstr>'Bac '!Область_печати</vt:lpstr>
      <vt:lpstr>'ln 1'!Область_печати</vt:lpstr>
      <vt:lpstr>'ԱՄՓՈՓ '!Область_печати</vt:lpstr>
      <vt:lpstr>'ծավալաթերթ հայ.'!Область_печати</vt:lpstr>
      <vt:lpstr>'ծավալաթերթ ռուս.'!Область_печати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2026-03-06T18:51:09Z</dcterms:modified>
</cp:coreProperties>
</file>